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sus\Downloads\"/>
    </mc:Choice>
  </mc:AlternateContent>
  <xr:revisionPtr revIDLastSave="0" documentId="8_{5B0D9B32-4082-452F-80A6-71B81CCACA94}" xr6:coauthVersionLast="47" xr6:coauthVersionMax="47" xr10:uidLastSave="{00000000-0000-0000-0000-000000000000}"/>
  <bookViews>
    <workbookView xWindow="-108" yWindow="-108" windowWidth="23256" windowHeight="12456" firstSheet="1" activeTab="6" xr2:uid="{EB30D4BD-9553-4BA2-BB0E-548338B2045D}"/>
  </bookViews>
  <sheets>
    <sheet name="kuitansi" sheetId="2" r:id="rId1"/>
    <sheet name="arif" sheetId="3" r:id="rId2"/>
    <sheet name="AGUS " sheetId="4" r:id="rId3"/>
    <sheet name="ENU E" sheetId="5" r:id="rId4"/>
    <sheet name="FREDI S" sheetId="6" r:id="rId5"/>
    <sheet name="sppd depan (per orangST )" sheetId="7" r:id="rId6"/>
    <sheet name="SPPD Belakang Terbaru " sheetId="1" r:id="rId7"/>
  </sheets>
  <externalReferences>
    <externalReference r:id="rId8"/>
    <externalReference r:id="rId9"/>
    <externalReference r:id="rId10"/>
    <externalReference r:id="rId11"/>
  </externalReferences>
  <definedNames>
    <definedName name="as">#REF!</definedName>
    <definedName name="DIST">#REF!</definedName>
    <definedName name="_xlnm.Print_Area" localSheetId="2">'AGUS '!$A$1:$I$33</definedName>
    <definedName name="_xlnm.Print_Area" localSheetId="1">arif!$A$1:$I$33</definedName>
    <definedName name="_xlnm.Print_Area" localSheetId="3">'ENU E'!$A$1:$I$33</definedName>
    <definedName name="_xlnm.Print_Area" localSheetId="4">'FREDI S'!$A$1:$I$34</definedName>
    <definedName name="_xlnm.Print_Area" localSheetId="0">kuitansi!$A$1:$P$42</definedName>
    <definedName name="_xlnm.Print_Area" localSheetId="5">'sppd depan (per orangST )'!$A$1:$Y$63</definedName>
    <definedName name="SDAList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32" i="6" l="1"/>
  <c r="G27" i="6"/>
  <c r="H15" i="6"/>
  <c r="H14" i="6"/>
  <c r="H13" i="6"/>
  <c r="H17" i="6" s="1"/>
  <c r="M2" i="6" s="1"/>
  <c r="A9" i="6"/>
  <c r="G32" i="5"/>
  <c r="G27" i="5"/>
  <c r="H15" i="5"/>
  <c r="H14" i="5"/>
  <c r="H13" i="5"/>
  <c r="H17" i="5" s="1"/>
  <c r="M2" i="5" s="1"/>
  <c r="A9" i="5"/>
  <c r="G32" i="4"/>
  <c r="G27" i="4"/>
  <c r="H15" i="4"/>
  <c r="H14" i="4"/>
  <c r="H13" i="4"/>
  <c r="H17" i="4" s="1"/>
  <c r="M2" i="4" s="1"/>
  <c r="A9" i="4"/>
  <c r="G32" i="3"/>
  <c r="H15" i="3"/>
  <c r="H14" i="3"/>
  <c r="H13" i="3"/>
  <c r="H17" i="3" s="1"/>
  <c r="M24" i="2"/>
  <c r="M22" i="2"/>
  <c r="M20" i="2"/>
  <c r="D14" i="2"/>
  <c r="E13" i="2"/>
  <c r="G25" i="1"/>
  <c r="G24" i="1"/>
  <c r="G21" i="1"/>
  <c r="I62" i="7" l="1"/>
  <c r="I61" i="7"/>
</calcChain>
</file>

<file path=xl/sharedStrings.xml><?xml version="1.0" encoding="utf-8"?>
<sst xmlns="http://schemas.openxmlformats.org/spreadsheetml/2006/main" count="370" uniqueCount="167">
  <si>
    <t>I.</t>
  </si>
  <si>
    <t>Berangkat dari</t>
  </si>
  <si>
    <t>:</t>
  </si>
  <si>
    <t>(tempat kedudukan)</t>
  </si>
  <si>
    <t>ke</t>
  </si>
  <si>
    <t>Pada Tanggal</t>
  </si>
  <si>
    <t xml:space="preserve">Kuasa Pengguna Anggaran </t>
  </si>
  <si>
    <t>Ponidi, SKM, MM</t>
  </si>
  <si>
    <t>NIP.19731230 199603 1 002</t>
  </si>
  <si>
    <t>II.</t>
  </si>
  <si>
    <t>Tiba di</t>
  </si>
  <si>
    <t xml:space="preserve">Pontianak </t>
  </si>
  <si>
    <t xml:space="preserve">Sambas </t>
  </si>
  <si>
    <t>Pada tanggal</t>
  </si>
  <si>
    <t>Ke</t>
  </si>
  <si>
    <t>Kepala</t>
  </si>
  <si>
    <t xml:space="preserve">Pada Tanggal </t>
  </si>
  <si>
    <t>III.</t>
  </si>
  <si>
    <t>14 Mei 2024</t>
  </si>
  <si>
    <t>Sambas</t>
  </si>
  <si>
    <t>Kepala Sub Bagian Umum</t>
  </si>
  <si>
    <t>Tulus Gover Siringo-ringo, S.Hut</t>
  </si>
  <si>
    <t>NIP.19720331 1200710 1 001</t>
  </si>
  <si>
    <t>IV.</t>
  </si>
  <si>
    <t>V.</t>
  </si>
  <si>
    <t>VI.</t>
  </si>
  <si>
    <t>Telah diperiksa dengan keterangan bahwa</t>
  </si>
  <si>
    <t xml:space="preserve">perjalanan tersebut diatas benar dilakukan </t>
  </si>
  <si>
    <t xml:space="preserve">atas perintahnya dan semata-mata untuk </t>
  </si>
  <si>
    <t xml:space="preserve">kepentingan jabatan dalam waktu yang </t>
  </si>
  <si>
    <t>sesingkat-singkatnya</t>
  </si>
  <si>
    <t>CATATAN LAIN-LAIN</t>
  </si>
  <si>
    <t>VII.</t>
  </si>
  <si>
    <t>PERHATIAN</t>
  </si>
  <si>
    <t>Pengguna Anggaran / Kuasa Pengguna Anggaran yang menerbitkan SPD,</t>
  </si>
  <si>
    <t>Pejabat/pegawai/pihak lain yang melakukan perjalanan dinas, para pejabat yang mengesahkan tanggal berangkat/tiba, serta bendahara pengeluaran bertanggung jawab berdasarkan peraturan-peraturan Keuangan Daerah apabila Negara menderita rugi akibat kesalahan, kelalaian, dan kealpaan.</t>
  </si>
  <si>
    <t>PEMERINTAH  KABUPATEN  SAMBAS</t>
  </si>
  <si>
    <t>DINAS KESEHATAN</t>
  </si>
  <si>
    <t xml:space="preserve">      </t>
  </si>
  <si>
    <t>Jalan Pembangunan Sambas No.99 Kec.Sambas, Kalimantan Barat (79462)</t>
  </si>
  <si>
    <t>Telp. (0562) 391691 Pos-el : dinaskesehatansambas@gmail.com</t>
  </si>
  <si>
    <t>Laman: https://dinkes.sambas.go.id</t>
  </si>
  <si>
    <t>Tahun Anggaran : 2025</t>
  </si>
  <si>
    <t xml:space="preserve">No. Kuitansi : </t>
  </si>
  <si>
    <t xml:space="preserve">KUITANSI </t>
  </si>
  <si>
    <t xml:space="preserve">Sudah terima dari </t>
  </si>
  <si>
    <t>Bendahara Pengeluaran</t>
  </si>
  <si>
    <t xml:space="preserve">Sebesar </t>
  </si>
  <si>
    <t xml:space="preserve">: </t>
  </si>
  <si>
    <t xml:space="preserve">Rp </t>
  </si>
  <si>
    <t xml:space="preserve">Terbilang Rupiah </t>
  </si>
  <si>
    <t xml:space="preserve">Untuk Pengeluaran </t>
  </si>
  <si>
    <r>
      <t xml:space="preserve">Biaya Perjalanan Dinas  Biasa Perencanaan, Penganggaran dan Evaluasi Kinerja Perangkat Daerah Dalam Rangka Konsultasi terkait Penyusunan Rencana Strategis (Renstra) Teknokratik Tahun 2025-2029  (1.02.01.2.01.0007.5.1.02.04.01.0001) di Bappeda Provinsi Kalimantan Barat, Pontianak selama 2 hari  pada Tanggal 23 s/d 24 Januari 2025 </t>
    </r>
    <r>
      <rPr>
        <sz val="11"/>
        <color indexed="8"/>
        <rFont val="Arial"/>
        <family val="2"/>
      </rPr>
      <t>an. Arief Pribadi, S.Kom/ Nip. 1995 08222020121007 dkk, sesuai dengan Surat Tugas Nomor : 000.1.2.3/ 695  / Tahun 2025  tanggal  22 Januari 2025 dengan rincian terlampir.</t>
    </r>
  </si>
  <si>
    <t xml:space="preserve"> </t>
  </si>
  <si>
    <t xml:space="preserve">Dengan Rincian : </t>
  </si>
  <si>
    <t xml:space="preserve">1. Uang Harian </t>
  </si>
  <si>
    <t>RP</t>
  </si>
  <si>
    <t>2. Biaya Transportasi Darat</t>
  </si>
  <si>
    <t xml:space="preserve">3. Biaya Penginapan </t>
  </si>
  <si>
    <t xml:space="preserve">4. Uang Representasi Perjalanan Dinas </t>
  </si>
  <si>
    <t xml:space="preserve">5. Biaya Taksi </t>
  </si>
  <si>
    <t>Sambas,        Januari 2025</t>
  </si>
  <si>
    <t>Penerima,</t>
  </si>
  <si>
    <t>Arief Pribadi, S.Kom</t>
  </si>
  <si>
    <t>NIP. 19950822 2012 1 007</t>
  </si>
  <si>
    <t xml:space="preserve">Menyetujui </t>
  </si>
  <si>
    <t xml:space="preserve">Kuasa Pengguna Anggaran, </t>
  </si>
  <si>
    <t xml:space="preserve">Bendahara Pengeluaran Pembantu, </t>
  </si>
  <si>
    <t>Ponidi, SKM,MM</t>
  </si>
  <si>
    <t>U. Ruri Mayandari, S.K.M</t>
  </si>
  <si>
    <t>Nip.  19731230 199603 1 002</t>
  </si>
  <si>
    <t>NIP  19870506 200902 2 001</t>
  </si>
  <si>
    <t>p</t>
  </si>
  <si>
    <t>DAFTAR PENGELUARAN RIIL</t>
  </si>
  <si>
    <t>Yang bertanda tangan di bawah ini:</t>
  </si>
  <si>
    <t>Nama</t>
  </si>
  <si>
    <t>NIP</t>
  </si>
  <si>
    <t>1995 08222020121007</t>
  </si>
  <si>
    <t>Jabatan</t>
  </si>
  <si>
    <t xml:space="preserve">Sub Koordinator Penyusunan Program </t>
  </si>
  <si>
    <t>Berdasarkan Surat Perjalanan Dinas nomor  :  000.1.2.3/                                Tanggal 22 Januari 2025  Dengan ini menyatakan dengan sesungguhnya bahwa :</t>
  </si>
  <si>
    <t>1.</t>
  </si>
  <si>
    <t>Biaya transportasi dibawah ini yang tidak dapat diperoleh bukti-bukti pengeluaran, meliputi:</t>
  </si>
  <si>
    <t>NO</t>
  </si>
  <si>
    <t>URAIAN</t>
  </si>
  <si>
    <t xml:space="preserve">JUMLAH (Rp) </t>
  </si>
  <si>
    <t>Penginapan</t>
  </si>
  <si>
    <t>1 mlm X</t>
  </si>
  <si>
    <t>Rp</t>
  </si>
  <si>
    <t>Rp.</t>
  </si>
  <si>
    <t xml:space="preserve">Uang Harian </t>
  </si>
  <si>
    <t>2 hri X</t>
  </si>
  <si>
    <t>Transport Taxi</t>
  </si>
  <si>
    <t>JUMLAH</t>
  </si>
  <si>
    <t>2.</t>
  </si>
  <si>
    <t>Jumlah uang tersebut pada angka 1 di atas benar - benar dikeluarkan untuk</t>
  </si>
  <si>
    <t>pelaksanaan perjalanan dinas dimaksud dan apabila dikemudian hari terdapat</t>
  </si>
  <si>
    <t xml:space="preserve">kelebihan atas pembayaran kami bersedia untuk menyetorkan kelebihan tersebut ke Kas Daerah. </t>
  </si>
  <si>
    <t xml:space="preserve">Demikian surat pernyataan ini dibuat dengan sebenarnya untuk dapat dipergunakan sebagaimana mestinya. </t>
  </si>
  <si>
    <t>Sambas,       Januari 2025</t>
  </si>
  <si>
    <t>Pelaksana Perjalanan Dinas</t>
  </si>
  <si>
    <t>NIP. 1995 08222020121007</t>
  </si>
  <si>
    <t>Agus Aprizal, A.Md.Kep</t>
  </si>
  <si>
    <t>19890827 201101 1 001</t>
  </si>
  <si>
    <t xml:space="preserve">Pengelola Program Dan Kegiatan </t>
  </si>
  <si>
    <t>NIP. 19890827 201101 1 001</t>
  </si>
  <si>
    <t xml:space="preserve">Enu Etvika </t>
  </si>
  <si>
    <t>-</t>
  </si>
  <si>
    <t xml:space="preserve">Staf Subbag Penyusunan Program </t>
  </si>
  <si>
    <t xml:space="preserve">Fredi Saputra </t>
  </si>
  <si>
    <t xml:space="preserve">DINAS KESEHATAN </t>
  </si>
  <si>
    <t xml:space="preserve"> Jalan Pembangunan Sambas No.99 Kec.Sambas, Kalimantan Barat (79462)</t>
  </si>
  <si>
    <t>Lembaran ke</t>
  </si>
  <si>
    <t>: ......................................</t>
  </si>
  <si>
    <t>Kode No</t>
  </si>
  <si>
    <t>Nomor</t>
  </si>
  <si>
    <t>SURAT PERJALANAN DINAS (SPD)</t>
  </si>
  <si>
    <t xml:space="preserve">Pejabat Anggaran/Kuasa Pengguna Anggaran </t>
  </si>
  <si>
    <t>Sekretaris Dinas Kesehatan Kabupaten Sambas</t>
  </si>
  <si>
    <t>Nama/NIP Pegawai yang melaksanakan perjalanan dinas</t>
  </si>
  <si>
    <t>NIP.</t>
  </si>
  <si>
    <t>3.</t>
  </si>
  <si>
    <t>a.</t>
  </si>
  <si>
    <t>Pangkat dan Golongan</t>
  </si>
  <si>
    <t>Penata Muda Tk.I /III.b</t>
  </si>
  <si>
    <t>b.</t>
  </si>
  <si>
    <t>Jabatan / Instansi</t>
  </si>
  <si>
    <t>Sub Koordinator Penyusunan Program</t>
  </si>
  <si>
    <t>c.</t>
  </si>
  <si>
    <t>Tingkat Biaya Perjalanan Dinas</t>
  </si>
  <si>
    <t>4.</t>
  </si>
  <si>
    <t xml:space="preserve">Maksud Perjalanan Dinas </t>
  </si>
  <si>
    <t>Melakukan Konsultasi terkait Penyusunan Rencana Strategis (Renstra) Teknokratik Tahun 2025-2029  di BAPPEDA Provinsi Kalimantan Barat</t>
  </si>
  <si>
    <t>5.</t>
  </si>
  <si>
    <t>Alat angkutan yang dipergunakan</t>
  </si>
  <si>
    <t>Kendaraan Dinas</t>
  </si>
  <si>
    <t>Angkutan Umum</t>
  </si>
  <si>
    <t>6.</t>
  </si>
  <si>
    <t>Tempat Berangkat</t>
  </si>
  <si>
    <t>Tempat Tujuan</t>
  </si>
  <si>
    <t>Pontianak</t>
  </si>
  <si>
    <t>7.</t>
  </si>
  <si>
    <t>Lamanya Perjalanan Dinas</t>
  </si>
  <si>
    <t>2 (Dua)</t>
  </si>
  <si>
    <t>hari</t>
  </si>
  <si>
    <t>Tanggal Berangkat</t>
  </si>
  <si>
    <t>23 Januari 2025</t>
  </si>
  <si>
    <t>Tanggal Harus Kembali / tiba di tempat baru *)</t>
  </si>
  <si>
    <t>24 Januari 2025</t>
  </si>
  <si>
    <t>8.</t>
  </si>
  <si>
    <t xml:space="preserve">Pengikut : Nama       </t>
  </si>
  <si>
    <t xml:space="preserve">Tanggal Lahir </t>
  </si>
  <si>
    <t xml:space="preserve">Keterangan </t>
  </si>
  <si>
    <t>Keterangan</t>
  </si>
  <si>
    <t>9.</t>
  </si>
  <si>
    <t>Pembebanan Anggaran</t>
  </si>
  <si>
    <t>SKPD</t>
  </si>
  <si>
    <t>Dinas Kesehatan</t>
  </si>
  <si>
    <t>Kode Rekening</t>
  </si>
  <si>
    <t>1.02.01.2.01.0007</t>
  </si>
  <si>
    <t>1.02.01.2.01.0007.5.1.02.04.01.0001</t>
  </si>
  <si>
    <t>10.</t>
  </si>
  <si>
    <t>Keterangan lain-lain</t>
  </si>
  <si>
    <t>Dikeluarkan di</t>
  </si>
  <si>
    <t xml:space="preserve">Tanggal  </t>
  </si>
  <si>
    <t>22 Januari 2025</t>
  </si>
  <si>
    <t xml:space="preserve"> Ponidi, SKM, MM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</si>
</sst>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1" formatCode="_(* #,##0_);_(* \(#,##0\);_(* &quot;-&quot;_);_(@_)"/>
    <numFmt numFmtId="164" formatCode="_(* #,##0.00_);_(* \(#,##0.00\);_(* &quot;-&quot;_);_(@_)"/>
    <numFmt numFmtId="165" formatCode="_(&quot;Rp&quot;* #,##0.00_);_(&quot;Rp&quot;* \(#,##0.00\);_(&quot;Rp&quot;* &quot;-&quot;??_);_(@_)"/>
    <numFmt numFmtId="166" formatCode="_([$Rp-421]* #,##0.00_);_([$Rp-421]* \(#,##0.00\);_([$Rp-421]* &quot;-&quot;??_);_(@_)"/>
  </numFmts>
  <fonts count="45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0"/>
      <name val="Arial"/>
      <family val="2"/>
    </font>
    <font>
      <sz val="10"/>
      <color theme="0"/>
      <name val="Arial"/>
      <family val="2"/>
    </font>
    <font>
      <sz val="10"/>
      <color indexed="9"/>
      <name val="Arial"/>
      <family val="2"/>
    </font>
    <font>
      <b/>
      <u/>
      <sz val="10"/>
      <name val="Arial"/>
      <family val="2"/>
    </font>
    <font>
      <sz val="12"/>
      <name val="Arial"/>
      <family val="2"/>
    </font>
    <font>
      <sz val="10"/>
      <name val="Arial"/>
    </font>
    <font>
      <sz val="11"/>
      <name val="Calibri Light"/>
      <family val="1"/>
      <scheme val="major"/>
    </font>
    <font>
      <b/>
      <sz val="18"/>
      <name val="Arial"/>
      <family val="2"/>
    </font>
    <font>
      <sz val="9"/>
      <name val="Arial"/>
      <family val="2"/>
    </font>
    <font>
      <sz val="11"/>
      <name val="Arial"/>
      <family val="2"/>
    </font>
    <font>
      <b/>
      <u/>
      <sz val="16"/>
      <name val="Arial"/>
      <family val="2"/>
    </font>
    <font>
      <i/>
      <sz val="11"/>
      <name val="Arial"/>
      <family val="2"/>
    </font>
    <font>
      <b/>
      <sz val="11"/>
      <name val="Arial"/>
      <family val="2"/>
    </font>
    <font>
      <b/>
      <i/>
      <sz val="11"/>
      <name val="Arial"/>
      <family val="2"/>
    </font>
    <font>
      <b/>
      <i/>
      <sz val="10"/>
      <name val="Calibri Light"/>
      <family val="1"/>
      <scheme val="major"/>
    </font>
    <font>
      <sz val="11"/>
      <color theme="1"/>
      <name val="Arial"/>
      <family val="2"/>
    </font>
    <font>
      <sz val="11"/>
      <color indexed="8"/>
      <name val="Arial"/>
      <family val="2"/>
    </font>
    <font>
      <i/>
      <sz val="11"/>
      <color theme="1"/>
      <name val="Arial"/>
      <family val="2"/>
    </font>
    <font>
      <u/>
      <sz val="11"/>
      <name val="Arial"/>
      <family val="2"/>
    </font>
    <font>
      <sz val="11"/>
      <color theme="0"/>
      <name val="Arial"/>
      <family val="2"/>
    </font>
    <font>
      <sz val="11"/>
      <color theme="1" tint="4.9989318521683403E-2"/>
      <name val="Arial"/>
      <family val="2"/>
    </font>
    <font>
      <sz val="11"/>
      <name val="Bookman Old Style"/>
      <family val="1"/>
    </font>
    <font>
      <b/>
      <u/>
      <sz val="11"/>
      <name val="Arial"/>
      <family val="2"/>
    </font>
    <font>
      <sz val="10"/>
      <name val="Arial"/>
      <charset val="1"/>
    </font>
    <font>
      <b/>
      <u/>
      <sz val="12"/>
      <name val="Arial"/>
      <family val="2"/>
    </font>
    <font>
      <sz val="11"/>
      <name val="Times New Roman"/>
      <family val="1"/>
    </font>
    <font>
      <b/>
      <sz val="10"/>
      <name val="Arial"/>
      <family val="2"/>
    </font>
    <font>
      <sz val="10"/>
      <color theme="1"/>
      <name val="Times New Roman"/>
      <family val="1"/>
    </font>
    <font>
      <sz val="12"/>
      <color theme="1"/>
      <name val="Arial"/>
      <family val="2"/>
    </font>
    <font>
      <b/>
      <sz val="18"/>
      <color theme="1"/>
      <name val="Arial"/>
      <family val="2"/>
    </font>
    <font>
      <sz val="12"/>
      <color theme="1"/>
      <name val="Times New Roman"/>
      <family val="1"/>
    </font>
    <font>
      <sz val="11"/>
      <color theme="1"/>
      <name val="Times New Roman"/>
      <family val="1"/>
    </font>
    <font>
      <b/>
      <u/>
      <sz val="14"/>
      <color theme="1"/>
      <name val="Bookman Old Style"/>
      <family val="1"/>
    </font>
    <font>
      <b/>
      <sz val="14"/>
      <color theme="1"/>
      <name val="Bookman Old Style"/>
      <family val="1"/>
    </font>
    <font>
      <sz val="11"/>
      <color theme="1"/>
      <name val="Bookman Old Style"/>
      <family val="1"/>
    </font>
    <font>
      <sz val="10"/>
      <color theme="1"/>
      <name val="Bookman Old Style"/>
      <family val="1"/>
    </font>
    <font>
      <b/>
      <sz val="11"/>
      <name val="Bookman Old Style"/>
      <family val="1"/>
    </font>
    <font>
      <b/>
      <i/>
      <sz val="10"/>
      <name val="Arial"/>
      <family val="2"/>
    </font>
    <font>
      <i/>
      <sz val="11"/>
      <color theme="1"/>
      <name val="Bookman Old Style"/>
      <family val="1"/>
    </font>
    <font>
      <u/>
      <sz val="11"/>
      <color theme="1"/>
      <name val="Bookman Old Style"/>
      <family val="1"/>
    </font>
    <font>
      <b/>
      <sz val="11"/>
      <color theme="1"/>
      <name val="Bookman Old Style"/>
      <family val="1"/>
    </font>
    <font>
      <b/>
      <u/>
      <sz val="11"/>
      <color theme="1"/>
      <name val="Bookman Old Style"/>
      <family val="1"/>
    </font>
    <font>
      <b/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ck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2" fillId="0" borderId="0"/>
    <xf numFmtId="0" fontId="7" fillId="0" borderId="0"/>
    <xf numFmtId="41" fontId="7" fillId="0" borderId="0" applyFont="0" applyFill="0" applyBorder="0" applyAlignment="0" applyProtection="0"/>
    <xf numFmtId="0" fontId="25" fillId="0" borderId="0"/>
    <xf numFmtId="41" fontId="25" fillId="0" borderId="0" applyFont="0" applyFill="0" applyBorder="0" applyAlignment="0" applyProtection="0"/>
  </cellStyleXfs>
  <cellXfs count="271">
    <xf numFmtId="0" fontId="0" fillId="0" borderId="0" xfId="0"/>
    <xf numFmtId="0" fontId="1" fillId="0" borderId="1" xfId="0" applyFont="1" applyBorder="1"/>
    <xf numFmtId="0" fontId="1" fillId="0" borderId="2" xfId="0" applyFont="1" applyBorder="1"/>
    <xf numFmtId="0" fontId="1" fillId="0" borderId="3" xfId="0" applyFont="1" applyBorder="1"/>
    <xf numFmtId="0" fontId="1" fillId="0" borderId="0" xfId="0" applyFont="1"/>
    <xf numFmtId="0" fontId="1" fillId="0" borderId="4" xfId="0" applyFont="1" applyBorder="1"/>
    <xf numFmtId="0" fontId="1" fillId="0" borderId="5" xfId="0" applyFont="1" applyBorder="1"/>
    <xf numFmtId="0" fontId="2" fillId="0" borderId="0" xfId="0" applyFont="1"/>
    <xf numFmtId="0" fontId="2" fillId="0" borderId="5" xfId="0" applyFont="1" applyBorder="1"/>
    <xf numFmtId="15" fontId="1" fillId="0" borderId="0" xfId="0" applyNumberFormat="1" applyFont="1" applyAlignment="1">
      <alignment horizontal="center"/>
    </xf>
    <xf numFmtId="15" fontId="1" fillId="0" borderId="5" xfId="0" applyNumberFormat="1" applyFont="1" applyBorder="1" applyAlignment="1">
      <alignment horizontal="center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4" xfId="0" applyFont="1" applyBorder="1" applyAlignment="1">
      <alignment vertical="top"/>
    </xf>
    <xf numFmtId="0" fontId="1" fillId="0" borderId="0" xfId="0" applyFont="1" applyAlignment="1">
      <alignment vertical="top"/>
    </xf>
    <xf numFmtId="0" fontId="1" fillId="0" borderId="5" xfId="0" applyFont="1" applyBorder="1" applyAlignment="1">
      <alignment vertical="top"/>
    </xf>
    <xf numFmtId="0" fontId="1" fillId="0" borderId="6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3" fillId="0" borderId="2" xfId="0" applyFont="1" applyBorder="1"/>
    <xf numFmtId="0" fontId="3" fillId="0" borderId="3" xfId="0" applyFont="1" applyBorder="1"/>
    <xf numFmtId="15" fontId="2" fillId="0" borderId="0" xfId="0" quotePrefix="1" applyNumberFormat="1" applyFont="1"/>
    <xf numFmtId="0" fontId="3" fillId="0" borderId="0" xfId="0" applyFont="1"/>
    <xf numFmtId="15" fontId="1" fillId="0" borderId="0" xfId="0" applyNumberFormat="1" applyFont="1"/>
    <xf numFmtId="15" fontId="1" fillId="0" borderId="5" xfId="0" applyNumberFormat="1" applyFont="1" applyBorder="1"/>
    <xf numFmtId="0" fontId="1" fillId="0" borderId="6" xfId="0" applyFont="1" applyBorder="1"/>
    <xf numFmtId="0" fontId="3" fillId="0" borderId="0" xfId="0" quotePrefix="1" applyFont="1"/>
    <xf numFmtId="0" fontId="3" fillId="0" borderId="5" xfId="0" applyFont="1" applyBorder="1"/>
    <xf numFmtId="15" fontId="3" fillId="0" borderId="5" xfId="0" applyNumberFormat="1" applyFont="1" applyBorder="1"/>
    <xf numFmtId="0" fontId="3" fillId="0" borderId="0" xfId="0" applyFont="1" applyAlignment="1">
      <alignment horizontal="center"/>
    </xf>
    <xf numFmtId="0" fontId="3" fillId="0" borderId="5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2" fillId="0" borderId="0" xfId="0" quotePrefix="1" applyFont="1"/>
    <xf numFmtId="0" fontId="1" fillId="0" borderId="8" xfId="0" applyFont="1" applyBorder="1"/>
    <xf numFmtId="0" fontId="1" fillId="0" borderId="7" xfId="0" applyFont="1" applyBorder="1"/>
    <xf numFmtId="0" fontId="1" fillId="0" borderId="2" xfId="0" applyFont="1" applyBorder="1" applyAlignment="1">
      <alignment horizontal="left"/>
    </xf>
    <xf numFmtId="0" fontId="1" fillId="0" borderId="3" xfId="0" applyFont="1" applyBorder="1" applyAlignment="1">
      <alignment horizontal="left"/>
    </xf>
    <xf numFmtId="0" fontId="1" fillId="0" borderId="0" xfId="0" applyFont="1" applyAlignment="1">
      <alignment horizontal="left"/>
    </xf>
    <xf numFmtId="0" fontId="1" fillId="0" borderId="5" xfId="0" applyFont="1" applyBorder="1" applyAlignment="1">
      <alignment horizontal="left"/>
    </xf>
    <xf numFmtId="0" fontId="4" fillId="0" borderId="0" xfId="0" applyFont="1"/>
    <xf numFmtId="0" fontId="2" fillId="0" borderId="0" xfId="0" applyFont="1" applyAlignment="1">
      <alignment horizontal="left"/>
    </xf>
    <xf numFmtId="0" fontId="2" fillId="0" borderId="5" xfId="0" applyFont="1" applyBorder="1" applyAlignment="1">
      <alignment horizontal="left"/>
    </xf>
    <xf numFmtId="0" fontId="5" fillId="0" borderId="0" xfId="0" applyFont="1" applyAlignment="1">
      <alignment horizontal="center"/>
    </xf>
    <xf numFmtId="49" fontId="1" fillId="0" borderId="6" xfId="0" applyNumberFormat="1" applyFont="1" applyBorder="1" applyAlignment="1">
      <alignment vertical="top" wrapText="1"/>
    </xf>
    <xf numFmtId="49" fontId="1" fillId="0" borderId="7" xfId="0" applyNumberFormat="1" applyFont="1" applyBorder="1" applyAlignment="1">
      <alignment vertical="top" wrapText="1"/>
    </xf>
    <xf numFmtId="0" fontId="6" fillId="0" borderId="0" xfId="1" applyFont="1"/>
    <xf numFmtId="0" fontId="6" fillId="0" borderId="0" xfId="1" applyFont="1" applyAlignment="1">
      <alignment horizontal="center"/>
    </xf>
    <xf numFmtId="0" fontId="8" fillId="0" borderId="0" xfId="2" applyFont="1"/>
    <xf numFmtId="0" fontId="9" fillId="0" borderId="0" xfId="1" applyFont="1"/>
    <xf numFmtId="0" fontId="9" fillId="0" borderId="0" xfId="1" applyFont="1" applyAlignment="1">
      <alignment horizontal="center"/>
    </xf>
    <xf numFmtId="0" fontId="10" fillId="0" borderId="0" xfId="1" applyFont="1"/>
    <xf numFmtId="0" fontId="10" fillId="0" borderId="0" xfId="1" applyFont="1" applyAlignment="1">
      <alignment horizontal="center"/>
    </xf>
    <xf numFmtId="0" fontId="10" fillId="0" borderId="9" xfId="1" applyFont="1" applyBorder="1"/>
    <xf numFmtId="0" fontId="11" fillId="0" borderId="0" xfId="1" applyFont="1" applyAlignment="1">
      <alignment horizontal="center" wrapText="1"/>
    </xf>
    <xf numFmtId="0" fontId="11" fillId="0" borderId="0" xfId="2" applyFont="1"/>
    <xf numFmtId="0" fontId="11" fillId="0" borderId="0" xfId="1" applyFont="1" applyAlignment="1">
      <alignment horizontal="left" wrapText="1"/>
    </xf>
    <xf numFmtId="0" fontId="11" fillId="0" borderId="0" xfId="1" applyFont="1" applyAlignment="1">
      <alignment horizontal="left"/>
    </xf>
    <xf numFmtId="0" fontId="12" fillId="0" borderId="0" xfId="2" applyFont="1" applyAlignment="1">
      <alignment horizontal="center"/>
    </xf>
    <xf numFmtId="0" fontId="13" fillId="0" borderId="0" xfId="2" applyFont="1"/>
    <xf numFmtId="0" fontId="14" fillId="0" borderId="0" xfId="2" applyFont="1"/>
    <xf numFmtId="164" fontId="14" fillId="0" borderId="0" xfId="3" applyNumberFormat="1" applyFont="1" applyAlignment="1">
      <alignment vertical="top"/>
    </xf>
    <xf numFmtId="164" fontId="11" fillId="0" borderId="0" xfId="3" applyNumberFormat="1" applyFont="1" applyAlignment="1">
      <alignment vertical="top"/>
    </xf>
    <xf numFmtId="41" fontId="11" fillId="0" borderId="0" xfId="3" applyFont="1" applyAlignment="1"/>
    <xf numFmtId="41" fontId="11" fillId="0" borderId="0" xfId="3" applyFont="1" applyAlignment="1">
      <alignment vertical="top" wrapText="1"/>
    </xf>
    <xf numFmtId="0" fontId="13" fillId="0" borderId="0" xfId="2" applyFont="1" applyAlignment="1">
      <alignment vertical="center"/>
    </xf>
    <xf numFmtId="0" fontId="11" fillId="0" borderId="0" xfId="2" applyFont="1" applyAlignment="1">
      <alignment vertical="center"/>
    </xf>
    <xf numFmtId="0" fontId="15" fillId="0" borderId="0" xfId="2" applyFont="1" applyAlignment="1">
      <alignment horizontal="left" vertical="center" wrapText="1"/>
    </xf>
    <xf numFmtId="0" fontId="11" fillId="0" borderId="0" xfId="2" applyFont="1" applyAlignment="1">
      <alignment horizontal="left" vertical="center" wrapText="1"/>
    </xf>
    <xf numFmtId="0" fontId="15" fillId="0" borderId="0" xfId="2" applyFont="1" applyAlignment="1">
      <alignment horizontal="left" vertical="center"/>
    </xf>
    <xf numFmtId="0" fontId="16" fillId="0" borderId="0" xfId="2" applyFont="1" applyAlignment="1">
      <alignment horizontal="left" vertical="center"/>
    </xf>
    <xf numFmtId="0" fontId="17" fillId="0" borderId="0" xfId="2" applyFont="1" applyAlignment="1">
      <alignment horizontal="left" vertical="top" wrapText="1"/>
    </xf>
    <xf numFmtId="0" fontId="17" fillId="0" borderId="0" xfId="2" applyFont="1" applyAlignment="1">
      <alignment horizontal="left" vertical="top" wrapText="1"/>
    </xf>
    <xf numFmtId="0" fontId="17" fillId="0" borderId="0" xfId="2" applyFont="1" applyAlignment="1">
      <alignment vertical="top" wrapText="1"/>
    </xf>
    <xf numFmtId="0" fontId="17" fillId="0" borderId="0" xfId="2" applyFont="1" applyAlignment="1">
      <alignment horizontal="center" vertical="top" wrapText="1"/>
    </xf>
    <xf numFmtId="0" fontId="19" fillId="0" borderId="0" xfId="2" applyFont="1" applyAlignment="1">
      <alignment horizontal="left" vertical="top" wrapText="1"/>
    </xf>
    <xf numFmtId="41" fontId="17" fillId="0" borderId="0" xfId="3" applyFont="1" applyAlignment="1">
      <alignment horizontal="center" vertical="top" wrapText="1"/>
    </xf>
    <xf numFmtId="0" fontId="17" fillId="0" borderId="0" xfId="2" applyFont="1" applyAlignment="1">
      <alignment vertical="top" wrapText="1"/>
    </xf>
    <xf numFmtId="41" fontId="17" fillId="0" borderId="0" xfId="3" applyFont="1" applyAlignment="1">
      <alignment vertical="top" wrapText="1"/>
    </xf>
    <xf numFmtId="0" fontId="17" fillId="0" borderId="0" xfId="2" applyFont="1" applyAlignment="1">
      <alignment vertical="top"/>
    </xf>
    <xf numFmtId="0" fontId="13" fillId="0" borderId="0" xfId="2" applyFont="1" applyAlignment="1">
      <alignment horizontal="left"/>
    </xf>
    <xf numFmtId="0" fontId="17" fillId="0" borderId="0" xfId="2" applyFont="1" applyAlignment="1">
      <alignment horizontal="center" vertical="center" wrapText="1"/>
    </xf>
    <xf numFmtId="0" fontId="11" fillId="0" borderId="0" xfId="2" applyFont="1" applyAlignment="1">
      <alignment vertical="center" wrapText="1"/>
    </xf>
    <xf numFmtId="165" fontId="11" fillId="0" borderId="0" xfId="2" applyNumberFormat="1" applyFont="1"/>
    <xf numFmtId="165" fontId="17" fillId="0" borderId="0" xfId="2" quotePrefix="1" applyNumberFormat="1" applyFont="1" applyAlignment="1">
      <alignment vertical="center" wrapText="1"/>
    </xf>
    <xf numFmtId="165" fontId="17" fillId="0" borderId="0" xfId="2" applyNumberFormat="1" applyFont="1" applyAlignment="1">
      <alignment vertical="center" wrapText="1"/>
    </xf>
    <xf numFmtId="0" fontId="15" fillId="0" borderId="0" xfId="2" applyFont="1" applyAlignment="1">
      <alignment vertical="center"/>
    </xf>
    <xf numFmtId="166" fontId="14" fillId="2" borderId="0" xfId="2" applyNumberFormat="1" applyFont="1" applyFill="1" applyAlignment="1">
      <alignment horizontal="center" vertical="center"/>
    </xf>
    <xf numFmtId="0" fontId="11" fillId="0" borderId="0" xfId="2" applyFont="1" applyAlignment="1">
      <alignment horizontal="left" wrapText="1"/>
    </xf>
    <xf numFmtId="166" fontId="14" fillId="2" borderId="0" xfId="2" applyNumberFormat="1" applyFont="1" applyFill="1" applyAlignment="1">
      <alignment horizontal="center" vertical="center"/>
    </xf>
    <xf numFmtId="0" fontId="11" fillId="0" borderId="0" xfId="2" applyFont="1" applyAlignment="1">
      <alignment horizontal="left" vertical="top"/>
    </xf>
    <xf numFmtId="0" fontId="20" fillId="0" borderId="0" xfId="2" applyFont="1" applyAlignment="1">
      <alignment horizontal="left" wrapText="1"/>
    </xf>
    <xf numFmtId="0" fontId="21" fillId="0" borderId="0" xfId="2" applyFont="1"/>
    <xf numFmtId="0" fontId="11" fillId="0" borderId="0" xfId="2" applyFont="1" applyAlignment="1">
      <alignment horizontal="left"/>
    </xf>
    <xf numFmtId="0" fontId="21" fillId="0" borderId="0" xfId="2" applyFont="1" applyAlignment="1">
      <alignment horizontal="left"/>
    </xf>
    <xf numFmtId="0" fontId="22" fillId="0" borderId="0" xfId="2" applyFont="1" applyAlignment="1">
      <alignment horizontal="left" vertical="center"/>
    </xf>
    <xf numFmtId="0" fontId="11" fillId="0" borderId="0" xfId="2" applyFont="1" applyAlignment="1">
      <alignment horizontal="center"/>
    </xf>
    <xf numFmtId="0" fontId="23" fillId="0" borderId="0" xfId="2" applyFont="1"/>
    <xf numFmtId="0" fontId="22" fillId="0" borderId="0" xfId="2" applyFont="1" applyAlignment="1">
      <alignment horizontal="left" vertical="center" wrapText="1"/>
    </xf>
    <xf numFmtId="0" fontId="22" fillId="0" borderId="0" xfId="2" applyFont="1" applyAlignment="1">
      <alignment vertical="center" wrapText="1"/>
    </xf>
    <xf numFmtId="0" fontId="11" fillId="0" borderId="0" xfId="2" applyFont="1" applyAlignment="1">
      <alignment wrapText="1"/>
    </xf>
    <xf numFmtId="0" fontId="22" fillId="0" borderId="0" xfId="2" applyFont="1" applyAlignment="1">
      <alignment horizontal="center" vertical="center"/>
    </xf>
    <xf numFmtId="0" fontId="22" fillId="0" borderId="0" xfId="2" applyFont="1"/>
    <xf numFmtId="0" fontId="24" fillId="0" borderId="0" xfId="2" applyFont="1" applyAlignment="1">
      <alignment horizontal="left"/>
    </xf>
    <xf numFmtId="0" fontId="24" fillId="0" borderId="0" xfId="2" applyFont="1"/>
    <xf numFmtId="0" fontId="20" fillId="0" borderId="0" xfId="2" applyFont="1"/>
    <xf numFmtId="0" fontId="14" fillId="0" borderId="0" xfId="2" applyFont="1" applyAlignment="1">
      <alignment horizontal="left"/>
    </xf>
    <xf numFmtId="0" fontId="26" fillId="0" borderId="0" xfId="4" applyFont="1" applyAlignment="1">
      <alignment horizontal="center" vertical="center"/>
    </xf>
    <xf numFmtId="0" fontId="26" fillId="0" borderId="0" xfId="4" applyFont="1" applyAlignment="1">
      <alignment vertical="center"/>
    </xf>
    <xf numFmtId="0" fontId="25" fillId="0" borderId="0" xfId="4"/>
    <xf numFmtId="3" fontId="25" fillId="0" borderId="0" xfId="4" applyNumberFormat="1"/>
    <xf numFmtId="0" fontId="25" fillId="0" borderId="0" xfId="4" applyAlignment="1">
      <alignment vertical="center"/>
    </xf>
    <xf numFmtId="0" fontId="25" fillId="0" borderId="0" xfId="4" applyAlignment="1">
      <alignment horizontal="center" vertical="center"/>
    </xf>
    <xf numFmtId="0" fontId="27" fillId="0" borderId="0" xfId="1" applyFont="1" applyAlignment="1">
      <alignment horizontal="left"/>
    </xf>
    <xf numFmtId="0" fontId="27" fillId="0" borderId="0" xfId="1" applyFont="1"/>
    <xf numFmtId="41" fontId="27" fillId="0" borderId="0" xfId="5" applyFont="1" applyAlignment="1">
      <alignment vertical="top"/>
    </xf>
    <xf numFmtId="0" fontId="2" fillId="0" borderId="0" xfId="4" applyFont="1" applyAlignment="1">
      <alignment horizontal="left" vertical="center" wrapText="1"/>
    </xf>
    <xf numFmtId="0" fontId="25" fillId="0" borderId="0" xfId="4" quotePrefix="1" applyAlignment="1">
      <alignment horizontal="left" vertical="top"/>
    </xf>
    <xf numFmtId="0" fontId="25" fillId="0" borderId="0" xfId="4" applyAlignment="1">
      <alignment horizontal="left" vertical="top" wrapText="1"/>
    </xf>
    <xf numFmtId="0" fontId="28" fillId="0" borderId="10" xfId="4" applyFont="1" applyBorder="1" applyAlignment="1">
      <alignment horizontal="center" vertical="center"/>
    </xf>
    <xf numFmtId="0" fontId="28" fillId="0" borderId="10" xfId="4" applyFont="1" applyBorder="1" applyAlignment="1">
      <alignment horizontal="center" vertical="center"/>
    </xf>
    <xf numFmtId="0" fontId="28" fillId="0" borderId="11" xfId="4" applyFont="1" applyBorder="1" applyAlignment="1">
      <alignment horizontal="center" vertical="center"/>
    </xf>
    <xf numFmtId="0" fontId="28" fillId="0" borderId="12" xfId="4" applyFont="1" applyBorder="1" applyAlignment="1">
      <alignment horizontal="center" vertical="center"/>
    </xf>
    <xf numFmtId="0" fontId="25" fillId="0" borderId="13" xfId="4" applyBorder="1" applyAlignment="1">
      <alignment horizontal="center" vertical="center"/>
    </xf>
    <xf numFmtId="0" fontId="2" fillId="0" borderId="13" xfId="4" applyFont="1" applyBorder="1" applyAlignment="1">
      <alignment vertical="center"/>
    </xf>
    <xf numFmtId="41" fontId="0" fillId="0" borderId="14" xfId="5" applyFont="1" applyBorder="1" applyAlignment="1">
      <alignment vertical="center"/>
    </xf>
    <xf numFmtId="3" fontId="25" fillId="0" borderId="14" xfId="4" quotePrefix="1" applyNumberFormat="1" applyBorder="1" applyAlignment="1">
      <alignment horizontal="right" vertical="center"/>
    </xf>
    <xf numFmtId="0" fontId="1" fillId="0" borderId="13" xfId="4" applyFont="1" applyBorder="1" applyAlignment="1">
      <alignment horizontal="center" vertical="center"/>
    </xf>
    <xf numFmtId="0" fontId="1" fillId="0" borderId="13" xfId="4" applyFont="1" applyBorder="1" applyAlignment="1">
      <alignment vertical="center"/>
    </xf>
    <xf numFmtId="0" fontId="1" fillId="0" borderId="0" xfId="4" applyFont="1" applyAlignment="1">
      <alignment vertical="center"/>
    </xf>
    <xf numFmtId="41" fontId="1" fillId="0" borderId="14" xfId="5" applyFont="1" applyBorder="1" applyAlignment="1">
      <alignment vertical="center"/>
    </xf>
    <xf numFmtId="3" fontId="25" fillId="0" borderId="14" xfId="4" quotePrefix="1" applyNumberFormat="1" applyBorder="1" applyAlignment="1">
      <alignment vertical="center"/>
    </xf>
    <xf numFmtId="0" fontId="25" fillId="0" borderId="15" xfId="4" applyBorder="1" applyAlignment="1">
      <alignment horizontal="center" vertical="center"/>
    </xf>
    <xf numFmtId="0" fontId="1" fillId="0" borderId="0" xfId="4" applyFont="1" applyAlignment="1">
      <alignment horizontal="left" vertical="center"/>
    </xf>
    <xf numFmtId="0" fontId="3" fillId="0" borderId="0" xfId="4" applyFont="1" applyAlignment="1">
      <alignment horizontal="left" vertical="center"/>
    </xf>
    <xf numFmtId="0" fontId="3" fillId="0" borderId="14" xfId="4" applyFont="1" applyBorder="1" applyAlignment="1">
      <alignment horizontal="left" vertical="center"/>
    </xf>
    <xf numFmtId="0" fontId="2" fillId="0" borderId="16" xfId="4" applyFont="1" applyBorder="1" applyAlignment="1">
      <alignment vertical="center"/>
    </xf>
    <xf numFmtId="41" fontId="1" fillId="0" borderId="17" xfId="5" applyFont="1" applyBorder="1" applyAlignment="1"/>
    <xf numFmtId="0" fontId="28" fillId="0" borderId="16" xfId="4" applyFont="1" applyBorder="1" applyAlignment="1">
      <alignment vertical="center"/>
    </xf>
    <xf numFmtId="3" fontId="28" fillId="0" borderId="17" xfId="4" quotePrefix="1" applyNumberFormat="1" applyFont="1" applyBorder="1" applyAlignment="1">
      <alignment horizontal="right" vertical="center"/>
    </xf>
    <xf numFmtId="0" fontId="25" fillId="0" borderId="0" xfId="4" quotePrefix="1" applyAlignment="1">
      <alignment vertical="center"/>
    </xf>
    <xf numFmtId="0" fontId="25" fillId="0" borderId="0" xfId="4" applyAlignment="1">
      <alignment horizontal="left" vertical="center" wrapText="1"/>
    </xf>
    <xf numFmtId="0" fontId="2" fillId="0" borderId="0" xfId="4" applyFont="1" applyAlignment="1">
      <alignment vertical="top"/>
    </xf>
    <xf numFmtId="0" fontId="2" fillId="0" borderId="0" xfId="4" applyFont="1" applyAlignment="1">
      <alignment horizontal="left" vertical="top"/>
    </xf>
    <xf numFmtId="0" fontId="2" fillId="0" borderId="0" xfId="4" applyFont="1" applyAlignment="1">
      <alignment vertical="center"/>
    </xf>
    <xf numFmtId="0" fontId="25" fillId="0" borderId="0" xfId="4" applyAlignment="1">
      <alignment wrapText="1"/>
    </xf>
    <xf numFmtId="0" fontId="25" fillId="0" borderId="0" xfId="4" applyAlignment="1">
      <alignment horizontal="left" wrapText="1"/>
    </xf>
    <xf numFmtId="0" fontId="5" fillId="0" borderId="0" xfId="4" applyFont="1" applyAlignment="1">
      <alignment vertical="center"/>
    </xf>
    <xf numFmtId="0" fontId="5" fillId="0" borderId="0" xfId="4" applyFont="1" applyAlignment="1">
      <alignment horizontal="left" vertical="center"/>
    </xf>
    <xf numFmtId="0" fontId="2" fillId="0" borderId="0" xfId="4" applyFont="1" applyAlignment="1">
      <alignment horizontal="left" vertical="center"/>
    </xf>
    <xf numFmtId="0" fontId="29" fillId="0" borderId="0" xfId="2" applyFont="1"/>
    <xf numFmtId="0" fontId="30" fillId="0" borderId="0" xfId="2" applyFont="1" applyAlignment="1">
      <alignment horizontal="center"/>
    </xf>
    <xf numFmtId="0" fontId="1" fillId="0" borderId="0" xfId="2" applyFont="1"/>
    <xf numFmtId="0" fontId="31" fillId="0" borderId="0" xfId="2" applyFont="1" applyAlignment="1">
      <alignment horizontal="center"/>
    </xf>
    <xf numFmtId="0" fontId="32" fillId="0" borderId="0" xfId="2" applyFont="1"/>
    <xf numFmtId="0" fontId="17" fillId="0" borderId="0" xfId="2" applyFont="1" applyAlignment="1">
      <alignment horizontal="center"/>
    </xf>
    <xf numFmtId="0" fontId="17" fillId="0" borderId="18" xfId="2" applyFont="1" applyBorder="1" applyAlignment="1">
      <alignment horizontal="center"/>
    </xf>
    <xf numFmtId="0" fontId="32" fillId="0" borderId="0" xfId="2" applyFont="1" applyAlignment="1">
      <alignment horizontal="center"/>
    </xf>
    <xf numFmtId="0" fontId="33" fillId="0" borderId="0" xfId="2" applyFont="1" applyAlignment="1">
      <alignment horizontal="center"/>
    </xf>
    <xf numFmtId="0" fontId="33" fillId="0" borderId="0" xfId="1" applyFont="1" applyAlignment="1">
      <alignment horizontal="left"/>
    </xf>
    <xf numFmtId="0" fontId="33" fillId="0" borderId="0" xfId="1" applyFont="1" applyAlignment="1">
      <alignment vertical="top"/>
    </xf>
    <xf numFmtId="0" fontId="33" fillId="0" borderId="0" xfId="1" applyFont="1"/>
    <xf numFmtId="0" fontId="34" fillId="0" borderId="0" xfId="2" applyFont="1" applyAlignment="1">
      <alignment horizontal="center"/>
    </xf>
    <xf numFmtId="0" fontId="35" fillId="0" borderId="0" xfId="2" applyFont="1" applyAlignment="1">
      <alignment horizontal="center"/>
    </xf>
    <xf numFmtId="0" fontId="35" fillId="0" borderId="0" xfId="2" applyFont="1" applyAlignment="1">
      <alignment horizontal="center"/>
    </xf>
    <xf numFmtId="0" fontId="36" fillId="0" borderId="19" xfId="2" quotePrefix="1" applyFont="1" applyBorder="1" applyAlignment="1">
      <alignment horizontal="center" vertical="center"/>
    </xf>
    <xf numFmtId="0" fontId="36" fillId="0" borderId="1" xfId="2" applyFont="1" applyBorder="1" applyAlignment="1">
      <alignment vertical="center" wrapText="1"/>
    </xf>
    <xf numFmtId="0" fontId="1" fillId="0" borderId="2" xfId="2" applyFont="1" applyBorder="1" applyAlignment="1">
      <alignment vertical="center" wrapText="1"/>
    </xf>
    <xf numFmtId="0" fontId="36" fillId="0" borderId="1" xfId="2" applyFont="1" applyBorder="1" applyAlignment="1">
      <alignment horizontal="justify" vertical="center" wrapText="1"/>
    </xf>
    <xf numFmtId="0" fontId="36" fillId="0" borderId="2" xfId="2" applyFont="1" applyBorder="1" applyAlignment="1">
      <alignment horizontal="justify" vertical="center" wrapText="1"/>
    </xf>
    <xf numFmtId="0" fontId="36" fillId="0" borderId="3" xfId="2" applyFont="1" applyBorder="1" applyAlignment="1">
      <alignment horizontal="justify" vertical="center" wrapText="1"/>
    </xf>
    <xf numFmtId="0" fontId="1" fillId="0" borderId="4" xfId="2" applyFont="1" applyBorder="1"/>
    <xf numFmtId="0" fontId="36" fillId="0" borderId="20" xfId="2" applyFont="1" applyBorder="1"/>
    <xf numFmtId="0" fontId="36" fillId="0" borderId="4" xfId="2" applyFont="1" applyBorder="1"/>
    <xf numFmtId="0" fontId="36" fillId="0" borderId="0" xfId="2" applyFont="1"/>
    <xf numFmtId="0" fontId="36" fillId="0" borderId="8" xfId="2" applyFont="1" applyBorder="1"/>
    <xf numFmtId="0" fontId="36" fillId="0" borderId="6" xfId="2" applyFont="1" applyBorder="1"/>
    <xf numFmtId="0" fontId="36" fillId="0" borderId="7" xfId="2" applyFont="1" applyBorder="1"/>
    <xf numFmtId="0" fontId="36" fillId="0" borderId="19" xfId="2" quotePrefix="1" applyFont="1" applyBorder="1"/>
    <xf numFmtId="0" fontId="36" fillId="0" borderId="1" xfId="2" applyFont="1" applyBorder="1" applyAlignment="1">
      <alignment horizontal="justify" vertical="top" wrapText="1"/>
    </xf>
    <xf numFmtId="0" fontId="1" fillId="0" borderId="2" xfId="2" applyFont="1" applyBorder="1" applyAlignment="1">
      <alignment horizontal="justify" vertical="top" wrapText="1"/>
    </xf>
    <xf numFmtId="0" fontId="36" fillId="0" borderId="1" xfId="2" applyFont="1" applyBorder="1" applyAlignment="1">
      <alignment vertical="center"/>
    </xf>
    <xf numFmtId="0" fontId="36" fillId="0" borderId="2" xfId="2" applyFont="1" applyBorder="1" applyAlignment="1">
      <alignment vertical="center"/>
    </xf>
    <xf numFmtId="0" fontId="1" fillId="0" borderId="2" xfId="2" applyFont="1" applyBorder="1" applyAlignment="1">
      <alignment vertical="center"/>
    </xf>
    <xf numFmtId="0" fontId="1" fillId="0" borderId="2" xfId="2" applyFont="1" applyBorder="1"/>
    <xf numFmtId="0" fontId="1" fillId="0" borderId="21" xfId="2" applyFont="1" applyBorder="1"/>
    <xf numFmtId="0" fontId="36" fillId="0" borderId="21" xfId="2" applyFont="1" applyBorder="1"/>
    <xf numFmtId="0" fontId="36" fillId="0" borderId="22" xfId="2" applyFont="1" applyBorder="1"/>
    <xf numFmtId="0" fontId="36" fillId="0" borderId="23" xfId="2" applyFont="1" applyBorder="1"/>
    <xf numFmtId="0" fontId="1" fillId="0" borderId="8" xfId="2" applyFont="1" applyBorder="1" applyAlignment="1">
      <alignment horizontal="justify" vertical="top" wrapText="1"/>
    </xf>
    <xf numFmtId="0" fontId="1" fillId="0" borderId="6" xfId="2" applyFont="1" applyBorder="1" applyAlignment="1">
      <alignment horizontal="justify" vertical="top" wrapText="1"/>
    </xf>
    <xf numFmtId="0" fontId="36" fillId="0" borderId="8" xfId="2" applyFont="1" applyBorder="1" applyAlignment="1">
      <alignment vertical="center"/>
    </xf>
    <xf numFmtId="0" fontId="36" fillId="0" borderId="6" xfId="2" applyFont="1" applyBorder="1" applyAlignment="1">
      <alignment vertical="center"/>
    </xf>
    <xf numFmtId="0" fontId="37" fillId="0" borderId="6" xfId="2" applyFont="1" applyBorder="1" applyAlignment="1">
      <alignment vertical="center"/>
    </xf>
    <xf numFmtId="0" fontId="1" fillId="0" borderId="6" xfId="2" applyFont="1" applyBorder="1" applyAlignment="1">
      <alignment vertical="center"/>
    </xf>
    <xf numFmtId="0" fontId="36" fillId="0" borderId="19" xfId="2" applyFont="1" applyBorder="1"/>
    <xf numFmtId="0" fontId="36" fillId="0" borderId="1" xfId="2" applyFont="1" applyBorder="1"/>
    <xf numFmtId="0" fontId="36" fillId="0" borderId="2" xfId="2" applyFont="1" applyBorder="1"/>
    <xf numFmtId="0" fontId="36" fillId="0" borderId="20" xfId="2" quotePrefix="1" applyFont="1" applyBorder="1"/>
    <xf numFmtId="0" fontId="36" fillId="0" borderId="0" xfId="2" applyFont="1" applyAlignment="1">
      <alignment wrapText="1"/>
    </xf>
    <xf numFmtId="0" fontId="36" fillId="0" borderId="3" xfId="2" applyFont="1" applyBorder="1"/>
    <xf numFmtId="0" fontId="32" fillId="0" borderId="0" xfId="1" applyFont="1"/>
    <xf numFmtId="0" fontId="36" fillId="0" borderId="4" xfId="2" applyFont="1" applyBorder="1" applyAlignment="1">
      <alignment horizontal="left" vertical="top" wrapText="1"/>
    </xf>
    <xf numFmtId="0" fontId="36" fillId="0" borderId="0" xfId="2" applyFont="1" applyAlignment="1">
      <alignment horizontal="left" vertical="top" wrapText="1"/>
    </xf>
    <xf numFmtId="0" fontId="36" fillId="0" borderId="5" xfId="2" applyFont="1" applyBorder="1" applyAlignment="1">
      <alignment horizontal="left" vertical="top" wrapText="1"/>
    </xf>
    <xf numFmtId="0" fontId="36" fillId="0" borderId="8" xfId="2" applyFont="1" applyBorder="1" applyAlignment="1">
      <alignment horizontal="left" vertical="top" wrapText="1"/>
    </xf>
    <xf numFmtId="0" fontId="36" fillId="0" borderId="6" xfId="2" applyFont="1" applyBorder="1" applyAlignment="1">
      <alignment horizontal="left" vertical="top" wrapText="1"/>
    </xf>
    <xf numFmtId="0" fontId="36" fillId="0" borderId="7" xfId="2" applyFont="1" applyBorder="1" applyAlignment="1">
      <alignment horizontal="left" vertical="top" wrapText="1"/>
    </xf>
    <xf numFmtId="0" fontId="36" fillId="0" borderId="0" xfId="2" quotePrefix="1" applyFont="1" applyAlignment="1">
      <alignment horizontal="left"/>
    </xf>
    <xf numFmtId="0" fontId="36" fillId="0" borderId="0" xfId="2" applyFont="1" applyAlignment="1">
      <alignment horizontal="center"/>
    </xf>
    <xf numFmtId="0" fontId="36" fillId="0" borderId="0" xfId="2" applyFont="1" applyAlignment="1">
      <alignment horizontal="left"/>
    </xf>
    <xf numFmtId="15" fontId="36" fillId="0" borderId="0" xfId="2" quotePrefix="1" applyNumberFormat="1" applyFont="1"/>
    <xf numFmtId="0" fontId="36" fillId="0" borderId="0" xfId="2" applyFont="1" applyAlignment="1">
      <alignment horizontal="left"/>
    </xf>
    <xf numFmtId="15" fontId="36" fillId="0" borderId="0" xfId="2" applyNumberFormat="1" applyFont="1"/>
    <xf numFmtId="0" fontId="36" fillId="0" borderId="4" xfId="2" applyFont="1" applyBorder="1" applyAlignment="1">
      <alignment vertical="top"/>
    </xf>
    <xf numFmtId="0" fontId="36" fillId="0" borderId="0" xfId="2" applyFont="1" applyAlignment="1">
      <alignment horizontal="left" wrapText="1"/>
    </xf>
    <xf numFmtId="15" fontId="36" fillId="0" borderId="0" xfId="2" quotePrefix="1" applyNumberFormat="1" applyFont="1" applyAlignment="1">
      <alignment vertical="center"/>
    </xf>
    <xf numFmtId="15" fontId="36" fillId="0" borderId="0" xfId="2" quotePrefix="1" applyNumberFormat="1" applyFont="1" applyAlignment="1">
      <alignment horizontal="center"/>
    </xf>
    <xf numFmtId="0" fontId="36" fillId="0" borderId="24" xfId="2" quotePrefix="1" applyFont="1" applyBorder="1" applyAlignment="1">
      <alignment vertical="center"/>
    </xf>
    <xf numFmtId="0" fontId="36" fillId="0" borderId="25" xfId="2" applyFont="1" applyBorder="1" applyAlignment="1">
      <alignment vertical="center"/>
    </xf>
    <xf numFmtId="0" fontId="36" fillId="0" borderId="21" xfId="2" applyFont="1" applyBorder="1" applyAlignment="1">
      <alignment vertical="center"/>
    </xf>
    <xf numFmtId="0" fontId="36" fillId="0" borderId="25" xfId="2" applyFont="1" applyBorder="1" applyAlignment="1">
      <alignment horizontal="center" vertical="center"/>
    </xf>
    <xf numFmtId="0" fontId="36" fillId="0" borderId="22" xfId="2" applyFont="1" applyBorder="1" applyAlignment="1">
      <alignment horizontal="center" vertical="center"/>
    </xf>
    <xf numFmtId="0" fontId="36" fillId="0" borderId="21" xfId="2" applyFont="1" applyBorder="1" applyAlignment="1">
      <alignment horizontal="center" vertical="center"/>
    </xf>
    <xf numFmtId="0" fontId="36" fillId="0" borderId="2" xfId="2" applyFont="1" applyBorder="1" applyAlignment="1">
      <alignment horizontal="left" vertical="center"/>
    </xf>
    <xf numFmtId="0" fontId="36" fillId="0" borderId="21" xfId="2" applyFont="1" applyBorder="1" applyAlignment="1">
      <alignment horizontal="center"/>
    </xf>
    <xf numFmtId="0" fontId="36" fillId="0" borderId="22" xfId="2" applyFont="1" applyBorder="1" applyAlignment="1">
      <alignment horizontal="center"/>
    </xf>
    <xf numFmtId="0" fontId="36" fillId="0" borderId="20" xfId="2" quotePrefix="1" applyFont="1" applyBorder="1" applyAlignment="1">
      <alignment vertical="center"/>
    </xf>
    <xf numFmtId="20" fontId="36" fillId="0" borderId="4" xfId="2" quotePrefix="1" applyNumberFormat="1" applyFont="1" applyBorder="1" applyAlignment="1">
      <alignment vertical="center"/>
    </xf>
    <xf numFmtId="0" fontId="36" fillId="0" borderId="0" xfId="2" applyFont="1" applyAlignment="1">
      <alignment vertical="center"/>
    </xf>
    <xf numFmtId="0" fontId="36" fillId="0" borderId="4" xfId="2" applyFont="1" applyBorder="1" applyAlignment="1">
      <alignment vertical="center"/>
    </xf>
    <xf numFmtId="0" fontId="1" fillId="0" borderId="1" xfId="2" applyFont="1" applyBorder="1"/>
    <xf numFmtId="0" fontId="36" fillId="0" borderId="3" xfId="2" applyFont="1" applyBorder="1" applyAlignment="1">
      <alignment vertical="center"/>
    </xf>
    <xf numFmtId="0" fontId="36" fillId="0" borderId="1" xfId="2" applyFont="1" applyBorder="1" applyAlignment="1">
      <alignment horizontal="left" vertical="center"/>
    </xf>
    <xf numFmtId="0" fontId="36" fillId="0" borderId="3" xfId="2" applyFont="1" applyBorder="1" applyAlignment="1">
      <alignment horizontal="left" vertical="center"/>
    </xf>
    <xf numFmtId="0" fontId="36" fillId="0" borderId="0" xfId="2" applyFont="1" applyAlignment="1">
      <alignment horizontal="left" vertical="center"/>
    </xf>
    <xf numFmtId="0" fontId="36" fillId="0" borderId="21" xfId="2" applyFont="1" applyBorder="1" applyAlignment="1">
      <alignment horizontal="center"/>
    </xf>
    <xf numFmtId="0" fontId="36" fillId="0" borderId="22" xfId="2" applyFont="1" applyBorder="1" applyAlignment="1">
      <alignment horizontal="center"/>
    </xf>
    <xf numFmtId="0" fontId="36" fillId="0" borderId="4" xfId="2" quotePrefix="1" applyFont="1" applyBorder="1" applyAlignment="1">
      <alignment vertical="center"/>
    </xf>
    <xf numFmtId="0" fontId="36" fillId="0" borderId="5" xfId="2" applyFont="1" applyBorder="1" applyAlignment="1">
      <alignment vertical="center"/>
    </xf>
    <xf numFmtId="0" fontId="36" fillId="0" borderId="4" xfId="2" applyFont="1" applyBorder="1" applyAlignment="1">
      <alignment horizontal="left" vertical="center"/>
    </xf>
    <xf numFmtId="0" fontId="36" fillId="0" borderId="5" xfId="2" applyFont="1" applyBorder="1" applyAlignment="1">
      <alignment horizontal="left" vertical="center"/>
    </xf>
    <xf numFmtId="0" fontId="36" fillId="0" borderId="23" xfId="2" quotePrefix="1" applyFont="1" applyBorder="1" applyAlignment="1">
      <alignment vertical="center"/>
    </xf>
    <xf numFmtId="0" fontId="36" fillId="0" borderId="7" xfId="2" applyFont="1" applyBorder="1" applyAlignment="1">
      <alignment vertical="center"/>
    </xf>
    <xf numFmtId="0" fontId="36" fillId="0" borderId="8" xfId="2" applyFont="1" applyBorder="1" applyAlignment="1">
      <alignment horizontal="center" vertical="center"/>
    </xf>
    <xf numFmtId="0" fontId="36" fillId="0" borderId="7" xfId="2" applyFont="1" applyBorder="1" applyAlignment="1">
      <alignment horizontal="center" vertical="center"/>
    </xf>
    <xf numFmtId="0" fontId="36" fillId="0" borderId="0" xfId="2" applyFont="1" applyAlignment="1">
      <alignment horizontal="center" vertical="center"/>
    </xf>
    <xf numFmtId="0" fontId="36" fillId="0" borderId="24" xfId="2" quotePrefix="1" applyFont="1" applyBorder="1"/>
    <xf numFmtId="0" fontId="36" fillId="0" borderId="25" xfId="2" applyFont="1" applyBorder="1"/>
    <xf numFmtId="0" fontId="36" fillId="0" borderId="4" xfId="2" applyFont="1" applyBorder="1" applyAlignment="1">
      <alignment horizontal="center"/>
    </xf>
    <xf numFmtId="0" fontId="23" fillId="0" borderId="20" xfId="2" applyFont="1" applyBorder="1"/>
    <xf numFmtId="0" fontId="23" fillId="0" borderId="4" xfId="2" applyFont="1" applyBorder="1" applyAlignment="1">
      <alignment horizontal="center"/>
    </xf>
    <xf numFmtId="0" fontId="23" fillId="0" borderId="4" xfId="2" applyFont="1" applyBorder="1"/>
    <xf numFmtId="0" fontId="38" fillId="0" borderId="0" xfId="2" applyFont="1"/>
    <xf numFmtId="0" fontId="2" fillId="0" borderId="0" xfId="2" applyFont="1"/>
    <xf numFmtId="0" fontId="23" fillId="0" borderId="21" xfId="2" applyFont="1" applyBorder="1"/>
    <xf numFmtId="0" fontId="23" fillId="0" borderId="22" xfId="2" applyFont="1" applyBorder="1"/>
    <xf numFmtId="0" fontId="39" fillId="0" borderId="4" xfId="1" applyFont="1" applyBorder="1"/>
    <xf numFmtId="0" fontId="36" fillId="0" borderId="5" xfId="2" applyFont="1" applyBorder="1"/>
    <xf numFmtId="0" fontId="40" fillId="0" borderId="0" xfId="2" applyFont="1"/>
    <xf numFmtId="0" fontId="36" fillId="0" borderId="0" xfId="1" applyFont="1"/>
    <xf numFmtId="0" fontId="36" fillId="0" borderId="0" xfId="1" applyFont="1" applyAlignment="1">
      <alignment horizontal="left"/>
    </xf>
    <xf numFmtId="0" fontId="37" fillId="0" borderId="0" xfId="1" applyFont="1"/>
    <xf numFmtId="0" fontId="36" fillId="0" borderId="6" xfId="1" applyFont="1" applyBorder="1"/>
    <xf numFmtId="15" fontId="36" fillId="0" borderId="6" xfId="1" quotePrefix="1" applyNumberFormat="1" applyFont="1" applyBorder="1" applyAlignment="1">
      <alignment horizontal="left"/>
    </xf>
    <xf numFmtId="0" fontId="41" fillId="0" borderId="0" xfId="1" applyFont="1"/>
    <xf numFmtId="0" fontId="37" fillId="0" borderId="0" xfId="2" applyFont="1"/>
    <xf numFmtId="0" fontId="42" fillId="0" borderId="0" xfId="1" applyFont="1"/>
    <xf numFmtId="0" fontId="43" fillId="0" borderId="0" xfId="1" applyFont="1" applyAlignment="1">
      <alignment horizontal="left" vertical="top" wrapText="1"/>
    </xf>
    <xf numFmtId="0" fontId="43" fillId="0" borderId="0" xfId="2" applyFont="1"/>
    <xf numFmtId="0" fontId="44" fillId="0" borderId="0" xfId="2" applyFont="1"/>
  </cellXfs>
  <cellStyles count="6">
    <cellStyle name="Comma [0] 2" xfId="3" xr:uid="{19A1210C-EE04-40A4-AB48-34141FE197A8}"/>
    <cellStyle name="Comma [0] 2 2" xfId="5" xr:uid="{97A7D529-C83A-4A19-9718-417FCE11C43E}"/>
    <cellStyle name="Normal" xfId="0" builtinId="0"/>
    <cellStyle name="Normal 2" xfId="2" xr:uid="{F5888FC7-0125-4625-B6CD-C13C140E5B1A}"/>
    <cellStyle name="Normal 2 2" xfId="4" xr:uid="{F75727ED-9EA7-498D-8DF8-30A713A33036}"/>
    <cellStyle name="Normal_FORM-SPPD-2010" xfId="1" xr:uid="{472210C0-999E-4C2F-948F-7DC5B86BEEC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4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externalLink" Target="externalLinks/externalLink3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1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281940</xdr:colOff>
      <xdr:row>0</xdr:row>
      <xdr:rowOff>60960</xdr:rowOff>
    </xdr:from>
    <xdr:to>
      <xdr:col>1</xdr:col>
      <xdr:colOff>91440</xdr:colOff>
      <xdr:row>4</xdr:row>
      <xdr:rowOff>182880</xdr:rowOff>
    </xdr:to>
    <xdr:pic>
      <xdr:nvPicPr>
        <xdr:cNvPr id="2" name="Picture 3" descr="F:\kop.png">
          <a:extLst>
            <a:ext uri="{FF2B5EF4-FFF2-40B4-BE49-F238E27FC236}">
              <a16:creationId xmlns:a16="http://schemas.microsoft.com/office/drawing/2014/main" id="{DC4A3960-5926-41D7-A20B-146339498B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1940" y="60960"/>
          <a:ext cx="708660" cy="10134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121920</xdr:colOff>
      <xdr:row>0</xdr:row>
      <xdr:rowOff>99060</xdr:rowOff>
    </xdr:from>
    <xdr:to>
      <xdr:col>3</xdr:col>
      <xdr:colOff>266700</xdr:colOff>
      <xdr:row>4</xdr:row>
      <xdr:rowOff>91440</xdr:rowOff>
    </xdr:to>
    <xdr:pic>
      <xdr:nvPicPr>
        <xdr:cNvPr id="2" name="Picture 3" descr="F:\kop.png">
          <a:extLst>
            <a:ext uri="{FF2B5EF4-FFF2-40B4-BE49-F238E27FC236}">
              <a16:creationId xmlns:a16="http://schemas.microsoft.com/office/drawing/2014/main" id="{F655BB10-33F5-440E-BD18-6F5DEF6F1F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99060"/>
          <a:ext cx="678180" cy="8839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terbilang.xla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asus\Downloads\PERJALANAN%20DINAS%20BIASA%202025%20-%20Copy\SPPD%20Depan%20Ponidi%202025.xls" TargetMode="External"/><Relationship Id="rId1" Type="http://schemas.openxmlformats.org/officeDocument/2006/relationships/externalLinkPath" Target="PERJALANAN%20DINAS%20BIASA%202025%20-%20Copy/SPPD%20Depan%20Ponidi%20202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SPPD_2011/Documents%20and%20Settings/satellite/Desktop/GF%20R6%20Rev/Attachment/IND_607_G06_M_Att1_2_5_june(1).xls" TargetMode="External"/></Relationships>
</file>

<file path=xl/externalLinks/_rels/externalLink4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asus\Downloads\PERJALANAN%20DINAS%20BIASA%202025%20-%20Copy\Rincian%20Perjadin%202025\01.0007%20KONSULT%20RENSTRA%20k%20BAPPEDA%20PROV%2023-24%20JAN%2025.xls" TargetMode="External"/><Relationship Id="rId1" Type="http://schemas.openxmlformats.org/officeDocument/2006/relationships/externalLinkPath" Target="PERJALANAN%20DINAS%20BIASA%202025%20-%20Copy/Rincian%20Perjadin%202025/01.0007%20KONSULT%20RENSTRA%20k%20BAPPEDA%20PROV%2023-24%20JAN%2025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terbilang"/>
    </sheetNames>
    <definedNames>
      <definedName name="terbilang"/>
    </definedNames>
    <sheetDataSet>
      <sheetData sheetId="0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ARIEF P "/>
      <sheetName val="Sufrini"/>
      <sheetName val="Ruri M"/>
      <sheetName val="Diana M"/>
      <sheetName val="Agus "/>
      <sheetName val="Yudi P"/>
      <sheetName val="Niko U"/>
      <sheetName val="ENU E"/>
      <sheetName val="Fredi S"/>
      <sheetName val="Ponidi Skm"/>
      <sheetName val="dr.Ganjar Eko P"/>
      <sheetName val="Surya S"/>
      <sheetName val="Sindi "/>
      <sheetName val="Sheet1"/>
      <sheetName val="Sheet2"/>
      <sheetName val="Sheet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rgets &amp; Indicators"/>
    </sheetNames>
    <sheetDataSet>
      <sheetData sheetId="0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ARIEF P"/>
      <sheetName val="SUFRINI"/>
      <sheetName val="RURI M"/>
      <sheetName val="DIANA"/>
      <sheetName val="AGUS "/>
      <sheetName val="NIKO U"/>
      <sheetName val="YUDI "/>
      <sheetName val="ENU E"/>
      <sheetName val="FREDI S"/>
      <sheetName val="RINCIAN"/>
    </sheetNames>
    <sheetDataSet>
      <sheetData sheetId="0">
        <row r="9">
          <cell r="A9" t="str">
            <v>Berdasarkan Surat Perjalanan Dinas nomor  :  000.1.2.3/                                Tanggal 22 Januari 2025  Dengan ini menyatakan dengan sesungguhnya bahwa :</v>
          </cell>
        </row>
        <row r="27">
          <cell r="G27" t="str">
            <v>Sambas,       Januari 2025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F827AF-1CA1-4622-AB92-D44CEF3D3791}">
  <sheetPr>
    <tabColor rgb="FFFF0000"/>
    <pageSetUpPr fitToPage="1"/>
  </sheetPr>
  <dimension ref="A1:R44"/>
  <sheetViews>
    <sheetView view="pageBreakPreview" topLeftCell="A9" zoomScale="90" zoomScaleNormal="100" zoomScaleSheetLayoutView="90" workbookViewId="0">
      <selection activeCell="E29" sqref="E29"/>
    </sheetView>
  </sheetViews>
  <sheetFormatPr defaultColWidth="9.109375" defaultRowHeight="14.4" x14ac:dyDescent="0.3"/>
  <cols>
    <col min="1" max="1" width="13.109375" style="48" customWidth="1"/>
    <col min="2" max="2" width="16" style="48" customWidth="1"/>
    <col min="3" max="3" width="2.109375" style="48" customWidth="1"/>
    <col min="4" max="4" width="4.33203125" style="48" customWidth="1"/>
    <col min="5" max="5" width="16" style="48" customWidth="1"/>
    <col min="6" max="6" width="3.109375" style="48" customWidth="1"/>
    <col min="7" max="7" width="4.44140625" style="48" customWidth="1"/>
    <col min="8" max="8" width="4.109375" style="48" customWidth="1"/>
    <col min="9" max="9" width="3.44140625" style="48" customWidth="1"/>
    <col min="10" max="10" width="5.5546875" style="48" customWidth="1"/>
    <col min="11" max="11" width="3.5546875" style="48" customWidth="1"/>
    <col min="12" max="12" width="4.109375" style="48" customWidth="1"/>
    <col min="13" max="13" width="3.5546875" style="48" customWidth="1"/>
    <col min="14" max="14" width="18.44140625" style="48" customWidth="1"/>
    <col min="15" max="15" width="3.33203125" style="48" hidden="1" customWidth="1"/>
    <col min="16" max="16" width="7" style="48" customWidth="1"/>
    <col min="17" max="256" width="9.109375" style="48"/>
    <col min="257" max="257" width="13.109375" style="48" customWidth="1"/>
    <col min="258" max="258" width="16" style="48" customWidth="1"/>
    <col min="259" max="259" width="2.109375" style="48" customWidth="1"/>
    <col min="260" max="260" width="4.33203125" style="48" customWidth="1"/>
    <col min="261" max="261" width="16" style="48" customWidth="1"/>
    <col min="262" max="262" width="3.109375" style="48" customWidth="1"/>
    <col min="263" max="263" width="4.44140625" style="48" customWidth="1"/>
    <col min="264" max="264" width="4.109375" style="48" customWidth="1"/>
    <col min="265" max="265" width="3.44140625" style="48" customWidth="1"/>
    <col min="266" max="266" width="5.5546875" style="48" customWidth="1"/>
    <col min="267" max="267" width="3.5546875" style="48" customWidth="1"/>
    <col min="268" max="268" width="4.109375" style="48" customWidth="1"/>
    <col min="269" max="269" width="3.5546875" style="48" customWidth="1"/>
    <col min="270" max="270" width="18.44140625" style="48" customWidth="1"/>
    <col min="271" max="271" width="0" style="48" hidden="1" customWidth="1"/>
    <col min="272" max="272" width="7" style="48" customWidth="1"/>
    <col min="273" max="512" width="9.109375" style="48"/>
    <col min="513" max="513" width="13.109375" style="48" customWidth="1"/>
    <col min="514" max="514" width="16" style="48" customWidth="1"/>
    <col min="515" max="515" width="2.109375" style="48" customWidth="1"/>
    <col min="516" max="516" width="4.33203125" style="48" customWidth="1"/>
    <col min="517" max="517" width="16" style="48" customWidth="1"/>
    <col min="518" max="518" width="3.109375" style="48" customWidth="1"/>
    <col min="519" max="519" width="4.44140625" style="48" customWidth="1"/>
    <col min="520" max="520" width="4.109375" style="48" customWidth="1"/>
    <col min="521" max="521" width="3.44140625" style="48" customWidth="1"/>
    <col min="522" max="522" width="5.5546875" style="48" customWidth="1"/>
    <col min="523" max="523" width="3.5546875" style="48" customWidth="1"/>
    <col min="524" max="524" width="4.109375" style="48" customWidth="1"/>
    <col min="525" max="525" width="3.5546875" style="48" customWidth="1"/>
    <col min="526" max="526" width="18.44140625" style="48" customWidth="1"/>
    <col min="527" max="527" width="0" style="48" hidden="1" customWidth="1"/>
    <col min="528" max="528" width="7" style="48" customWidth="1"/>
    <col min="529" max="768" width="9.109375" style="48"/>
    <col min="769" max="769" width="13.109375" style="48" customWidth="1"/>
    <col min="770" max="770" width="16" style="48" customWidth="1"/>
    <col min="771" max="771" width="2.109375" style="48" customWidth="1"/>
    <col min="772" max="772" width="4.33203125" style="48" customWidth="1"/>
    <col min="773" max="773" width="16" style="48" customWidth="1"/>
    <col min="774" max="774" width="3.109375" style="48" customWidth="1"/>
    <col min="775" max="775" width="4.44140625" style="48" customWidth="1"/>
    <col min="776" max="776" width="4.109375" style="48" customWidth="1"/>
    <col min="777" max="777" width="3.44140625" style="48" customWidth="1"/>
    <col min="778" max="778" width="5.5546875" style="48" customWidth="1"/>
    <col min="779" max="779" width="3.5546875" style="48" customWidth="1"/>
    <col min="780" max="780" width="4.109375" style="48" customWidth="1"/>
    <col min="781" max="781" width="3.5546875" style="48" customWidth="1"/>
    <col min="782" max="782" width="18.44140625" style="48" customWidth="1"/>
    <col min="783" max="783" width="0" style="48" hidden="1" customWidth="1"/>
    <col min="784" max="784" width="7" style="48" customWidth="1"/>
    <col min="785" max="1024" width="9.109375" style="48"/>
    <col min="1025" max="1025" width="13.109375" style="48" customWidth="1"/>
    <col min="1026" max="1026" width="16" style="48" customWidth="1"/>
    <col min="1027" max="1027" width="2.109375" style="48" customWidth="1"/>
    <col min="1028" max="1028" width="4.33203125" style="48" customWidth="1"/>
    <col min="1029" max="1029" width="16" style="48" customWidth="1"/>
    <col min="1030" max="1030" width="3.109375" style="48" customWidth="1"/>
    <col min="1031" max="1031" width="4.44140625" style="48" customWidth="1"/>
    <col min="1032" max="1032" width="4.109375" style="48" customWidth="1"/>
    <col min="1033" max="1033" width="3.44140625" style="48" customWidth="1"/>
    <col min="1034" max="1034" width="5.5546875" style="48" customWidth="1"/>
    <col min="1035" max="1035" width="3.5546875" style="48" customWidth="1"/>
    <col min="1036" max="1036" width="4.109375" style="48" customWidth="1"/>
    <col min="1037" max="1037" width="3.5546875" style="48" customWidth="1"/>
    <col min="1038" max="1038" width="18.44140625" style="48" customWidth="1"/>
    <col min="1039" max="1039" width="0" style="48" hidden="1" customWidth="1"/>
    <col min="1040" max="1040" width="7" style="48" customWidth="1"/>
    <col min="1041" max="1280" width="9.109375" style="48"/>
    <col min="1281" max="1281" width="13.109375" style="48" customWidth="1"/>
    <col min="1282" max="1282" width="16" style="48" customWidth="1"/>
    <col min="1283" max="1283" width="2.109375" style="48" customWidth="1"/>
    <col min="1284" max="1284" width="4.33203125" style="48" customWidth="1"/>
    <col min="1285" max="1285" width="16" style="48" customWidth="1"/>
    <col min="1286" max="1286" width="3.109375" style="48" customWidth="1"/>
    <col min="1287" max="1287" width="4.44140625" style="48" customWidth="1"/>
    <col min="1288" max="1288" width="4.109375" style="48" customWidth="1"/>
    <col min="1289" max="1289" width="3.44140625" style="48" customWidth="1"/>
    <col min="1290" max="1290" width="5.5546875" style="48" customWidth="1"/>
    <col min="1291" max="1291" width="3.5546875" style="48" customWidth="1"/>
    <col min="1292" max="1292" width="4.109375" style="48" customWidth="1"/>
    <col min="1293" max="1293" width="3.5546875" style="48" customWidth="1"/>
    <col min="1294" max="1294" width="18.44140625" style="48" customWidth="1"/>
    <col min="1295" max="1295" width="0" style="48" hidden="1" customWidth="1"/>
    <col min="1296" max="1296" width="7" style="48" customWidth="1"/>
    <col min="1297" max="1536" width="9.109375" style="48"/>
    <col min="1537" max="1537" width="13.109375" style="48" customWidth="1"/>
    <col min="1538" max="1538" width="16" style="48" customWidth="1"/>
    <col min="1539" max="1539" width="2.109375" style="48" customWidth="1"/>
    <col min="1540" max="1540" width="4.33203125" style="48" customWidth="1"/>
    <col min="1541" max="1541" width="16" style="48" customWidth="1"/>
    <col min="1542" max="1542" width="3.109375" style="48" customWidth="1"/>
    <col min="1543" max="1543" width="4.44140625" style="48" customWidth="1"/>
    <col min="1544" max="1544" width="4.109375" style="48" customWidth="1"/>
    <col min="1545" max="1545" width="3.44140625" style="48" customWidth="1"/>
    <col min="1546" max="1546" width="5.5546875" style="48" customWidth="1"/>
    <col min="1547" max="1547" width="3.5546875" style="48" customWidth="1"/>
    <col min="1548" max="1548" width="4.109375" style="48" customWidth="1"/>
    <col min="1549" max="1549" width="3.5546875" style="48" customWidth="1"/>
    <col min="1550" max="1550" width="18.44140625" style="48" customWidth="1"/>
    <col min="1551" max="1551" width="0" style="48" hidden="1" customWidth="1"/>
    <col min="1552" max="1552" width="7" style="48" customWidth="1"/>
    <col min="1553" max="1792" width="9.109375" style="48"/>
    <col min="1793" max="1793" width="13.109375" style="48" customWidth="1"/>
    <col min="1794" max="1794" width="16" style="48" customWidth="1"/>
    <col min="1795" max="1795" width="2.109375" style="48" customWidth="1"/>
    <col min="1796" max="1796" width="4.33203125" style="48" customWidth="1"/>
    <col min="1797" max="1797" width="16" style="48" customWidth="1"/>
    <col min="1798" max="1798" width="3.109375" style="48" customWidth="1"/>
    <col min="1799" max="1799" width="4.44140625" style="48" customWidth="1"/>
    <col min="1800" max="1800" width="4.109375" style="48" customWidth="1"/>
    <col min="1801" max="1801" width="3.44140625" style="48" customWidth="1"/>
    <col min="1802" max="1802" width="5.5546875" style="48" customWidth="1"/>
    <col min="1803" max="1803" width="3.5546875" style="48" customWidth="1"/>
    <col min="1804" max="1804" width="4.109375" style="48" customWidth="1"/>
    <col min="1805" max="1805" width="3.5546875" style="48" customWidth="1"/>
    <col min="1806" max="1806" width="18.44140625" style="48" customWidth="1"/>
    <col min="1807" max="1807" width="0" style="48" hidden="1" customWidth="1"/>
    <col min="1808" max="1808" width="7" style="48" customWidth="1"/>
    <col min="1809" max="2048" width="9.109375" style="48"/>
    <col min="2049" max="2049" width="13.109375" style="48" customWidth="1"/>
    <col min="2050" max="2050" width="16" style="48" customWidth="1"/>
    <col min="2051" max="2051" width="2.109375" style="48" customWidth="1"/>
    <col min="2052" max="2052" width="4.33203125" style="48" customWidth="1"/>
    <col min="2053" max="2053" width="16" style="48" customWidth="1"/>
    <col min="2054" max="2054" width="3.109375" style="48" customWidth="1"/>
    <col min="2055" max="2055" width="4.44140625" style="48" customWidth="1"/>
    <col min="2056" max="2056" width="4.109375" style="48" customWidth="1"/>
    <col min="2057" max="2057" width="3.44140625" style="48" customWidth="1"/>
    <col min="2058" max="2058" width="5.5546875" style="48" customWidth="1"/>
    <col min="2059" max="2059" width="3.5546875" style="48" customWidth="1"/>
    <col min="2060" max="2060" width="4.109375" style="48" customWidth="1"/>
    <col min="2061" max="2061" width="3.5546875" style="48" customWidth="1"/>
    <col min="2062" max="2062" width="18.44140625" style="48" customWidth="1"/>
    <col min="2063" max="2063" width="0" style="48" hidden="1" customWidth="1"/>
    <col min="2064" max="2064" width="7" style="48" customWidth="1"/>
    <col min="2065" max="2304" width="9.109375" style="48"/>
    <col min="2305" max="2305" width="13.109375" style="48" customWidth="1"/>
    <col min="2306" max="2306" width="16" style="48" customWidth="1"/>
    <col min="2307" max="2307" width="2.109375" style="48" customWidth="1"/>
    <col min="2308" max="2308" width="4.33203125" style="48" customWidth="1"/>
    <col min="2309" max="2309" width="16" style="48" customWidth="1"/>
    <col min="2310" max="2310" width="3.109375" style="48" customWidth="1"/>
    <col min="2311" max="2311" width="4.44140625" style="48" customWidth="1"/>
    <col min="2312" max="2312" width="4.109375" style="48" customWidth="1"/>
    <col min="2313" max="2313" width="3.44140625" style="48" customWidth="1"/>
    <col min="2314" max="2314" width="5.5546875" style="48" customWidth="1"/>
    <col min="2315" max="2315" width="3.5546875" style="48" customWidth="1"/>
    <col min="2316" max="2316" width="4.109375" style="48" customWidth="1"/>
    <col min="2317" max="2317" width="3.5546875" style="48" customWidth="1"/>
    <col min="2318" max="2318" width="18.44140625" style="48" customWidth="1"/>
    <col min="2319" max="2319" width="0" style="48" hidden="1" customWidth="1"/>
    <col min="2320" max="2320" width="7" style="48" customWidth="1"/>
    <col min="2321" max="2560" width="9.109375" style="48"/>
    <col min="2561" max="2561" width="13.109375" style="48" customWidth="1"/>
    <col min="2562" max="2562" width="16" style="48" customWidth="1"/>
    <col min="2563" max="2563" width="2.109375" style="48" customWidth="1"/>
    <col min="2564" max="2564" width="4.33203125" style="48" customWidth="1"/>
    <col min="2565" max="2565" width="16" style="48" customWidth="1"/>
    <col min="2566" max="2566" width="3.109375" style="48" customWidth="1"/>
    <col min="2567" max="2567" width="4.44140625" style="48" customWidth="1"/>
    <col min="2568" max="2568" width="4.109375" style="48" customWidth="1"/>
    <col min="2569" max="2569" width="3.44140625" style="48" customWidth="1"/>
    <col min="2570" max="2570" width="5.5546875" style="48" customWidth="1"/>
    <col min="2571" max="2571" width="3.5546875" style="48" customWidth="1"/>
    <col min="2572" max="2572" width="4.109375" style="48" customWidth="1"/>
    <col min="2573" max="2573" width="3.5546875" style="48" customWidth="1"/>
    <col min="2574" max="2574" width="18.44140625" style="48" customWidth="1"/>
    <col min="2575" max="2575" width="0" style="48" hidden="1" customWidth="1"/>
    <col min="2576" max="2576" width="7" style="48" customWidth="1"/>
    <col min="2577" max="2816" width="9.109375" style="48"/>
    <col min="2817" max="2817" width="13.109375" style="48" customWidth="1"/>
    <col min="2818" max="2818" width="16" style="48" customWidth="1"/>
    <col min="2819" max="2819" width="2.109375" style="48" customWidth="1"/>
    <col min="2820" max="2820" width="4.33203125" style="48" customWidth="1"/>
    <col min="2821" max="2821" width="16" style="48" customWidth="1"/>
    <col min="2822" max="2822" width="3.109375" style="48" customWidth="1"/>
    <col min="2823" max="2823" width="4.44140625" style="48" customWidth="1"/>
    <col min="2824" max="2824" width="4.109375" style="48" customWidth="1"/>
    <col min="2825" max="2825" width="3.44140625" style="48" customWidth="1"/>
    <col min="2826" max="2826" width="5.5546875" style="48" customWidth="1"/>
    <col min="2827" max="2827" width="3.5546875" style="48" customWidth="1"/>
    <col min="2828" max="2828" width="4.109375" style="48" customWidth="1"/>
    <col min="2829" max="2829" width="3.5546875" style="48" customWidth="1"/>
    <col min="2830" max="2830" width="18.44140625" style="48" customWidth="1"/>
    <col min="2831" max="2831" width="0" style="48" hidden="1" customWidth="1"/>
    <col min="2832" max="2832" width="7" style="48" customWidth="1"/>
    <col min="2833" max="3072" width="9.109375" style="48"/>
    <col min="3073" max="3073" width="13.109375" style="48" customWidth="1"/>
    <col min="3074" max="3074" width="16" style="48" customWidth="1"/>
    <col min="3075" max="3075" width="2.109375" style="48" customWidth="1"/>
    <col min="3076" max="3076" width="4.33203125" style="48" customWidth="1"/>
    <col min="3077" max="3077" width="16" style="48" customWidth="1"/>
    <col min="3078" max="3078" width="3.109375" style="48" customWidth="1"/>
    <col min="3079" max="3079" width="4.44140625" style="48" customWidth="1"/>
    <col min="3080" max="3080" width="4.109375" style="48" customWidth="1"/>
    <col min="3081" max="3081" width="3.44140625" style="48" customWidth="1"/>
    <col min="3082" max="3082" width="5.5546875" style="48" customWidth="1"/>
    <col min="3083" max="3083" width="3.5546875" style="48" customWidth="1"/>
    <col min="3084" max="3084" width="4.109375" style="48" customWidth="1"/>
    <col min="3085" max="3085" width="3.5546875" style="48" customWidth="1"/>
    <col min="3086" max="3086" width="18.44140625" style="48" customWidth="1"/>
    <col min="3087" max="3087" width="0" style="48" hidden="1" customWidth="1"/>
    <col min="3088" max="3088" width="7" style="48" customWidth="1"/>
    <col min="3089" max="3328" width="9.109375" style="48"/>
    <col min="3329" max="3329" width="13.109375" style="48" customWidth="1"/>
    <col min="3330" max="3330" width="16" style="48" customWidth="1"/>
    <col min="3331" max="3331" width="2.109375" style="48" customWidth="1"/>
    <col min="3332" max="3332" width="4.33203125" style="48" customWidth="1"/>
    <col min="3333" max="3333" width="16" style="48" customWidth="1"/>
    <col min="3334" max="3334" width="3.109375" style="48" customWidth="1"/>
    <col min="3335" max="3335" width="4.44140625" style="48" customWidth="1"/>
    <col min="3336" max="3336" width="4.109375" style="48" customWidth="1"/>
    <col min="3337" max="3337" width="3.44140625" style="48" customWidth="1"/>
    <col min="3338" max="3338" width="5.5546875" style="48" customWidth="1"/>
    <col min="3339" max="3339" width="3.5546875" style="48" customWidth="1"/>
    <col min="3340" max="3340" width="4.109375" style="48" customWidth="1"/>
    <col min="3341" max="3341" width="3.5546875" style="48" customWidth="1"/>
    <col min="3342" max="3342" width="18.44140625" style="48" customWidth="1"/>
    <col min="3343" max="3343" width="0" style="48" hidden="1" customWidth="1"/>
    <col min="3344" max="3344" width="7" style="48" customWidth="1"/>
    <col min="3345" max="3584" width="9.109375" style="48"/>
    <col min="3585" max="3585" width="13.109375" style="48" customWidth="1"/>
    <col min="3586" max="3586" width="16" style="48" customWidth="1"/>
    <col min="3587" max="3587" width="2.109375" style="48" customWidth="1"/>
    <col min="3588" max="3588" width="4.33203125" style="48" customWidth="1"/>
    <col min="3589" max="3589" width="16" style="48" customWidth="1"/>
    <col min="3590" max="3590" width="3.109375" style="48" customWidth="1"/>
    <col min="3591" max="3591" width="4.44140625" style="48" customWidth="1"/>
    <col min="3592" max="3592" width="4.109375" style="48" customWidth="1"/>
    <col min="3593" max="3593" width="3.44140625" style="48" customWidth="1"/>
    <col min="3594" max="3594" width="5.5546875" style="48" customWidth="1"/>
    <col min="3595" max="3595" width="3.5546875" style="48" customWidth="1"/>
    <col min="3596" max="3596" width="4.109375" style="48" customWidth="1"/>
    <col min="3597" max="3597" width="3.5546875" style="48" customWidth="1"/>
    <col min="3598" max="3598" width="18.44140625" style="48" customWidth="1"/>
    <col min="3599" max="3599" width="0" style="48" hidden="1" customWidth="1"/>
    <col min="3600" max="3600" width="7" style="48" customWidth="1"/>
    <col min="3601" max="3840" width="9.109375" style="48"/>
    <col min="3841" max="3841" width="13.109375" style="48" customWidth="1"/>
    <col min="3842" max="3842" width="16" style="48" customWidth="1"/>
    <col min="3843" max="3843" width="2.109375" style="48" customWidth="1"/>
    <col min="3844" max="3844" width="4.33203125" style="48" customWidth="1"/>
    <col min="3845" max="3845" width="16" style="48" customWidth="1"/>
    <col min="3846" max="3846" width="3.109375" style="48" customWidth="1"/>
    <col min="3847" max="3847" width="4.44140625" style="48" customWidth="1"/>
    <col min="3848" max="3848" width="4.109375" style="48" customWidth="1"/>
    <col min="3849" max="3849" width="3.44140625" style="48" customWidth="1"/>
    <col min="3850" max="3850" width="5.5546875" style="48" customWidth="1"/>
    <col min="3851" max="3851" width="3.5546875" style="48" customWidth="1"/>
    <col min="3852" max="3852" width="4.109375" style="48" customWidth="1"/>
    <col min="3853" max="3853" width="3.5546875" style="48" customWidth="1"/>
    <col min="3854" max="3854" width="18.44140625" style="48" customWidth="1"/>
    <col min="3855" max="3855" width="0" style="48" hidden="1" customWidth="1"/>
    <col min="3856" max="3856" width="7" style="48" customWidth="1"/>
    <col min="3857" max="4096" width="9.109375" style="48"/>
    <col min="4097" max="4097" width="13.109375" style="48" customWidth="1"/>
    <col min="4098" max="4098" width="16" style="48" customWidth="1"/>
    <col min="4099" max="4099" width="2.109375" style="48" customWidth="1"/>
    <col min="4100" max="4100" width="4.33203125" style="48" customWidth="1"/>
    <col min="4101" max="4101" width="16" style="48" customWidth="1"/>
    <col min="4102" max="4102" width="3.109375" style="48" customWidth="1"/>
    <col min="4103" max="4103" width="4.44140625" style="48" customWidth="1"/>
    <col min="4104" max="4104" width="4.109375" style="48" customWidth="1"/>
    <col min="4105" max="4105" width="3.44140625" style="48" customWidth="1"/>
    <col min="4106" max="4106" width="5.5546875" style="48" customWidth="1"/>
    <col min="4107" max="4107" width="3.5546875" style="48" customWidth="1"/>
    <col min="4108" max="4108" width="4.109375" style="48" customWidth="1"/>
    <col min="4109" max="4109" width="3.5546875" style="48" customWidth="1"/>
    <col min="4110" max="4110" width="18.44140625" style="48" customWidth="1"/>
    <col min="4111" max="4111" width="0" style="48" hidden="1" customWidth="1"/>
    <col min="4112" max="4112" width="7" style="48" customWidth="1"/>
    <col min="4113" max="4352" width="9.109375" style="48"/>
    <col min="4353" max="4353" width="13.109375" style="48" customWidth="1"/>
    <col min="4354" max="4354" width="16" style="48" customWidth="1"/>
    <col min="4355" max="4355" width="2.109375" style="48" customWidth="1"/>
    <col min="4356" max="4356" width="4.33203125" style="48" customWidth="1"/>
    <col min="4357" max="4357" width="16" style="48" customWidth="1"/>
    <col min="4358" max="4358" width="3.109375" style="48" customWidth="1"/>
    <col min="4359" max="4359" width="4.44140625" style="48" customWidth="1"/>
    <col min="4360" max="4360" width="4.109375" style="48" customWidth="1"/>
    <col min="4361" max="4361" width="3.44140625" style="48" customWidth="1"/>
    <col min="4362" max="4362" width="5.5546875" style="48" customWidth="1"/>
    <col min="4363" max="4363" width="3.5546875" style="48" customWidth="1"/>
    <col min="4364" max="4364" width="4.109375" style="48" customWidth="1"/>
    <col min="4365" max="4365" width="3.5546875" style="48" customWidth="1"/>
    <col min="4366" max="4366" width="18.44140625" style="48" customWidth="1"/>
    <col min="4367" max="4367" width="0" style="48" hidden="1" customWidth="1"/>
    <col min="4368" max="4368" width="7" style="48" customWidth="1"/>
    <col min="4369" max="4608" width="9.109375" style="48"/>
    <col min="4609" max="4609" width="13.109375" style="48" customWidth="1"/>
    <col min="4610" max="4610" width="16" style="48" customWidth="1"/>
    <col min="4611" max="4611" width="2.109375" style="48" customWidth="1"/>
    <col min="4612" max="4612" width="4.33203125" style="48" customWidth="1"/>
    <col min="4613" max="4613" width="16" style="48" customWidth="1"/>
    <col min="4614" max="4614" width="3.109375" style="48" customWidth="1"/>
    <col min="4615" max="4615" width="4.44140625" style="48" customWidth="1"/>
    <col min="4616" max="4616" width="4.109375" style="48" customWidth="1"/>
    <col min="4617" max="4617" width="3.44140625" style="48" customWidth="1"/>
    <col min="4618" max="4618" width="5.5546875" style="48" customWidth="1"/>
    <col min="4619" max="4619" width="3.5546875" style="48" customWidth="1"/>
    <col min="4620" max="4620" width="4.109375" style="48" customWidth="1"/>
    <col min="4621" max="4621" width="3.5546875" style="48" customWidth="1"/>
    <col min="4622" max="4622" width="18.44140625" style="48" customWidth="1"/>
    <col min="4623" max="4623" width="0" style="48" hidden="1" customWidth="1"/>
    <col min="4624" max="4624" width="7" style="48" customWidth="1"/>
    <col min="4625" max="4864" width="9.109375" style="48"/>
    <col min="4865" max="4865" width="13.109375" style="48" customWidth="1"/>
    <col min="4866" max="4866" width="16" style="48" customWidth="1"/>
    <col min="4867" max="4867" width="2.109375" style="48" customWidth="1"/>
    <col min="4868" max="4868" width="4.33203125" style="48" customWidth="1"/>
    <col min="4869" max="4869" width="16" style="48" customWidth="1"/>
    <col min="4870" max="4870" width="3.109375" style="48" customWidth="1"/>
    <col min="4871" max="4871" width="4.44140625" style="48" customWidth="1"/>
    <col min="4872" max="4872" width="4.109375" style="48" customWidth="1"/>
    <col min="4873" max="4873" width="3.44140625" style="48" customWidth="1"/>
    <col min="4874" max="4874" width="5.5546875" style="48" customWidth="1"/>
    <col min="4875" max="4875" width="3.5546875" style="48" customWidth="1"/>
    <col min="4876" max="4876" width="4.109375" style="48" customWidth="1"/>
    <col min="4877" max="4877" width="3.5546875" style="48" customWidth="1"/>
    <col min="4878" max="4878" width="18.44140625" style="48" customWidth="1"/>
    <col min="4879" max="4879" width="0" style="48" hidden="1" customWidth="1"/>
    <col min="4880" max="4880" width="7" style="48" customWidth="1"/>
    <col min="4881" max="5120" width="9.109375" style="48"/>
    <col min="5121" max="5121" width="13.109375" style="48" customWidth="1"/>
    <col min="5122" max="5122" width="16" style="48" customWidth="1"/>
    <col min="5123" max="5123" width="2.109375" style="48" customWidth="1"/>
    <col min="5124" max="5124" width="4.33203125" style="48" customWidth="1"/>
    <col min="5125" max="5125" width="16" style="48" customWidth="1"/>
    <col min="5126" max="5126" width="3.109375" style="48" customWidth="1"/>
    <col min="5127" max="5127" width="4.44140625" style="48" customWidth="1"/>
    <col min="5128" max="5128" width="4.109375" style="48" customWidth="1"/>
    <col min="5129" max="5129" width="3.44140625" style="48" customWidth="1"/>
    <col min="5130" max="5130" width="5.5546875" style="48" customWidth="1"/>
    <col min="5131" max="5131" width="3.5546875" style="48" customWidth="1"/>
    <col min="5132" max="5132" width="4.109375" style="48" customWidth="1"/>
    <col min="5133" max="5133" width="3.5546875" style="48" customWidth="1"/>
    <col min="5134" max="5134" width="18.44140625" style="48" customWidth="1"/>
    <col min="5135" max="5135" width="0" style="48" hidden="1" customWidth="1"/>
    <col min="5136" max="5136" width="7" style="48" customWidth="1"/>
    <col min="5137" max="5376" width="9.109375" style="48"/>
    <col min="5377" max="5377" width="13.109375" style="48" customWidth="1"/>
    <col min="5378" max="5378" width="16" style="48" customWidth="1"/>
    <col min="5379" max="5379" width="2.109375" style="48" customWidth="1"/>
    <col min="5380" max="5380" width="4.33203125" style="48" customWidth="1"/>
    <col min="5381" max="5381" width="16" style="48" customWidth="1"/>
    <col min="5382" max="5382" width="3.109375" style="48" customWidth="1"/>
    <col min="5383" max="5383" width="4.44140625" style="48" customWidth="1"/>
    <col min="5384" max="5384" width="4.109375" style="48" customWidth="1"/>
    <col min="5385" max="5385" width="3.44140625" style="48" customWidth="1"/>
    <col min="5386" max="5386" width="5.5546875" style="48" customWidth="1"/>
    <col min="5387" max="5387" width="3.5546875" style="48" customWidth="1"/>
    <col min="5388" max="5388" width="4.109375" style="48" customWidth="1"/>
    <col min="5389" max="5389" width="3.5546875" style="48" customWidth="1"/>
    <col min="5390" max="5390" width="18.44140625" style="48" customWidth="1"/>
    <col min="5391" max="5391" width="0" style="48" hidden="1" customWidth="1"/>
    <col min="5392" max="5392" width="7" style="48" customWidth="1"/>
    <col min="5393" max="5632" width="9.109375" style="48"/>
    <col min="5633" max="5633" width="13.109375" style="48" customWidth="1"/>
    <col min="5634" max="5634" width="16" style="48" customWidth="1"/>
    <col min="5635" max="5635" width="2.109375" style="48" customWidth="1"/>
    <col min="5636" max="5636" width="4.33203125" style="48" customWidth="1"/>
    <col min="5637" max="5637" width="16" style="48" customWidth="1"/>
    <col min="5638" max="5638" width="3.109375" style="48" customWidth="1"/>
    <col min="5639" max="5639" width="4.44140625" style="48" customWidth="1"/>
    <col min="5640" max="5640" width="4.109375" style="48" customWidth="1"/>
    <col min="5641" max="5641" width="3.44140625" style="48" customWidth="1"/>
    <col min="5642" max="5642" width="5.5546875" style="48" customWidth="1"/>
    <col min="5643" max="5643" width="3.5546875" style="48" customWidth="1"/>
    <col min="5644" max="5644" width="4.109375" style="48" customWidth="1"/>
    <col min="5645" max="5645" width="3.5546875" style="48" customWidth="1"/>
    <col min="5646" max="5646" width="18.44140625" style="48" customWidth="1"/>
    <col min="5647" max="5647" width="0" style="48" hidden="1" customWidth="1"/>
    <col min="5648" max="5648" width="7" style="48" customWidth="1"/>
    <col min="5649" max="5888" width="9.109375" style="48"/>
    <col min="5889" max="5889" width="13.109375" style="48" customWidth="1"/>
    <col min="5890" max="5890" width="16" style="48" customWidth="1"/>
    <col min="5891" max="5891" width="2.109375" style="48" customWidth="1"/>
    <col min="5892" max="5892" width="4.33203125" style="48" customWidth="1"/>
    <col min="5893" max="5893" width="16" style="48" customWidth="1"/>
    <col min="5894" max="5894" width="3.109375" style="48" customWidth="1"/>
    <col min="5895" max="5895" width="4.44140625" style="48" customWidth="1"/>
    <col min="5896" max="5896" width="4.109375" style="48" customWidth="1"/>
    <col min="5897" max="5897" width="3.44140625" style="48" customWidth="1"/>
    <col min="5898" max="5898" width="5.5546875" style="48" customWidth="1"/>
    <col min="5899" max="5899" width="3.5546875" style="48" customWidth="1"/>
    <col min="5900" max="5900" width="4.109375" style="48" customWidth="1"/>
    <col min="5901" max="5901" width="3.5546875" style="48" customWidth="1"/>
    <col min="5902" max="5902" width="18.44140625" style="48" customWidth="1"/>
    <col min="5903" max="5903" width="0" style="48" hidden="1" customWidth="1"/>
    <col min="5904" max="5904" width="7" style="48" customWidth="1"/>
    <col min="5905" max="6144" width="9.109375" style="48"/>
    <col min="6145" max="6145" width="13.109375" style="48" customWidth="1"/>
    <col min="6146" max="6146" width="16" style="48" customWidth="1"/>
    <col min="6147" max="6147" width="2.109375" style="48" customWidth="1"/>
    <col min="6148" max="6148" width="4.33203125" style="48" customWidth="1"/>
    <col min="6149" max="6149" width="16" style="48" customWidth="1"/>
    <col min="6150" max="6150" width="3.109375" style="48" customWidth="1"/>
    <col min="6151" max="6151" width="4.44140625" style="48" customWidth="1"/>
    <col min="6152" max="6152" width="4.109375" style="48" customWidth="1"/>
    <col min="6153" max="6153" width="3.44140625" style="48" customWidth="1"/>
    <col min="6154" max="6154" width="5.5546875" style="48" customWidth="1"/>
    <col min="6155" max="6155" width="3.5546875" style="48" customWidth="1"/>
    <col min="6156" max="6156" width="4.109375" style="48" customWidth="1"/>
    <col min="6157" max="6157" width="3.5546875" style="48" customWidth="1"/>
    <col min="6158" max="6158" width="18.44140625" style="48" customWidth="1"/>
    <col min="6159" max="6159" width="0" style="48" hidden="1" customWidth="1"/>
    <col min="6160" max="6160" width="7" style="48" customWidth="1"/>
    <col min="6161" max="6400" width="9.109375" style="48"/>
    <col min="6401" max="6401" width="13.109375" style="48" customWidth="1"/>
    <col min="6402" max="6402" width="16" style="48" customWidth="1"/>
    <col min="6403" max="6403" width="2.109375" style="48" customWidth="1"/>
    <col min="6404" max="6404" width="4.33203125" style="48" customWidth="1"/>
    <col min="6405" max="6405" width="16" style="48" customWidth="1"/>
    <col min="6406" max="6406" width="3.109375" style="48" customWidth="1"/>
    <col min="6407" max="6407" width="4.44140625" style="48" customWidth="1"/>
    <col min="6408" max="6408" width="4.109375" style="48" customWidth="1"/>
    <col min="6409" max="6409" width="3.44140625" style="48" customWidth="1"/>
    <col min="6410" max="6410" width="5.5546875" style="48" customWidth="1"/>
    <col min="6411" max="6411" width="3.5546875" style="48" customWidth="1"/>
    <col min="6412" max="6412" width="4.109375" style="48" customWidth="1"/>
    <col min="6413" max="6413" width="3.5546875" style="48" customWidth="1"/>
    <col min="6414" max="6414" width="18.44140625" style="48" customWidth="1"/>
    <col min="6415" max="6415" width="0" style="48" hidden="1" customWidth="1"/>
    <col min="6416" max="6416" width="7" style="48" customWidth="1"/>
    <col min="6417" max="6656" width="9.109375" style="48"/>
    <col min="6657" max="6657" width="13.109375" style="48" customWidth="1"/>
    <col min="6658" max="6658" width="16" style="48" customWidth="1"/>
    <col min="6659" max="6659" width="2.109375" style="48" customWidth="1"/>
    <col min="6660" max="6660" width="4.33203125" style="48" customWidth="1"/>
    <col min="6661" max="6661" width="16" style="48" customWidth="1"/>
    <col min="6662" max="6662" width="3.109375" style="48" customWidth="1"/>
    <col min="6663" max="6663" width="4.44140625" style="48" customWidth="1"/>
    <col min="6664" max="6664" width="4.109375" style="48" customWidth="1"/>
    <col min="6665" max="6665" width="3.44140625" style="48" customWidth="1"/>
    <col min="6666" max="6666" width="5.5546875" style="48" customWidth="1"/>
    <col min="6667" max="6667" width="3.5546875" style="48" customWidth="1"/>
    <col min="6668" max="6668" width="4.109375" style="48" customWidth="1"/>
    <col min="6669" max="6669" width="3.5546875" style="48" customWidth="1"/>
    <col min="6670" max="6670" width="18.44140625" style="48" customWidth="1"/>
    <col min="6671" max="6671" width="0" style="48" hidden="1" customWidth="1"/>
    <col min="6672" max="6672" width="7" style="48" customWidth="1"/>
    <col min="6673" max="6912" width="9.109375" style="48"/>
    <col min="6913" max="6913" width="13.109375" style="48" customWidth="1"/>
    <col min="6914" max="6914" width="16" style="48" customWidth="1"/>
    <col min="6915" max="6915" width="2.109375" style="48" customWidth="1"/>
    <col min="6916" max="6916" width="4.33203125" style="48" customWidth="1"/>
    <col min="6917" max="6917" width="16" style="48" customWidth="1"/>
    <col min="6918" max="6918" width="3.109375" style="48" customWidth="1"/>
    <col min="6919" max="6919" width="4.44140625" style="48" customWidth="1"/>
    <col min="6920" max="6920" width="4.109375" style="48" customWidth="1"/>
    <col min="6921" max="6921" width="3.44140625" style="48" customWidth="1"/>
    <col min="6922" max="6922" width="5.5546875" style="48" customWidth="1"/>
    <col min="6923" max="6923" width="3.5546875" style="48" customWidth="1"/>
    <col min="6924" max="6924" width="4.109375" style="48" customWidth="1"/>
    <col min="6925" max="6925" width="3.5546875" style="48" customWidth="1"/>
    <col min="6926" max="6926" width="18.44140625" style="48" customWidth="1"/>
    <col min="6927" max="6927" width="0" style="48" hidden="1" customWidth="1"/>
    <col min="6928" max="6928" width="7" style="48" customWidth="1"/>
    <col min="6929" max="7168" width="9.109375" style="48"/>
    <col min="7169" max="7169" width="13.109375" style="48" customWidth="1"/>
    <col min="7170" max="7170" width="16" style="48" customWidth="1"/>
    <col min="7171" max="7171" width="2.109375" style="48" customWidth="1"/>
    <col min="7172" max="7172" width="4.33203125" style="48" customWidth="1"/>
    <col min="7173" max="7173" width="16" style="48" customWidth="1"/>
    <col min="7174" max="7174" width="3.109375" style="48" customWidth="1"/>
    <col min="7175" max="7175" width="4.44140625" style="48" customWidth="1"/>
    <col min="7176" max="7176" width="4.109375" style="48" customWidth="1"/>
    <col min="7177" max="7177" width="3.44140625" style="48" customWidth="1"/>
    <col min="7178" max="7178" width="5.5546875" style="48" customWidth="1"/>
    <col min="7179" max="7179" width="3.5546875" style="48" customWidth="1"/>
    <col min="7180" max="7180" width="4.109375" style="48" customWidth="1"/>
    <col min="7181" max="7181" width="3.5546875" style="48" customWidth="1"/>
    <col min="7182" max="7182" width="18.44140625" style="48" customWidth="1"/>
    <col min="7183" max="7183" width="0" style="48" hidden="1" customWidth="1"/>
    <col min="7184" max="7184" width="7" style="48" customWidth="1"/>
    <col min="7185" max="7424" width="9.109375" style="48"/>
    <col min="7425" max="7425" width="13.109375" style="48" customWidth="1"/>
    <col min="7426" max="7426" width="16" style="48" customWidth="1"/>
    <col min="7427" max="7427" width="2.109375" style="48" customWidth="1"/>
    <col min="7428" max="7428" width="4.33203125" style="48" customWidth="1"/>
    <col min="7429" max="7429" width="16" style="48" customWidth="1"/>
    <col min="7430" max="7430" width="3.109375" style="48" customWidth="1"/>
    <col min="7431" max="7431" width="4.44140625" style="48" customWidth="1"/>
    <col min="7432" max="7432" width="4.109375" style="48" customWidth="1"/>
    <col min="7433" max="7433" width="3.44140625" style="48" customWidth="1"/>
    <col min="7434" max="7434" width="5.5546875" style="48" customWidth="1"/>
    <col min="7435" max="7435" width="3.5546875" style="48" customWidth="1"/>
    <col min="7436" max="7436" width="4.109375" style="48" customWidth="1"/>
    <col min="7437" max="7437" width="3.5546875" style="48" customWidth="1"/>
    <col min="7438" max="7438" width="18.44140625" style="48" customWidth="1"/>
    <col min="7439" max="7439" width="0" style="48" hidden="1" customWidth="1"/>
    <col min="7440" max="7440" width="7" style="48" customWidth="1"/>
    <col min="7441" max="7680" width="9.109375" style="48"/>
    <col min="7681" max="7681" width="13.109375" style="48" customWidth="1"/>
    <col min="7682" max="7682" width="16" style="48" customWidth="1"/>
    <col min="7683" max="7683" width="2.109375" style="48" customWidth="1"/>
    <col min="7684" max="7684" width="4.33203125" style="48" customWidth="1"/>
    <col min="7685" max="7685" width="16" style="48" customWidth="1"/>
    <col min="7686" max="7686" width="3.109375" style="48" customWidth="1"/>
    <col min="7687" max="7687" width="4.44140625" style="48" customWidth="1"/>
    <col min="7688" max="7688" width="4.109375" style="48" customWidth="1"/>
    <col min="7689" max="7689" width="3.44140625" style="48" customWidth="1"/>
    <col min="7690" max="7690" width="5.5546875" style="48" customWidth="1"/>
    <col min="7691" max="7691" width="3.5546875" style="48" customWidth="1"/>
    <col min="7692" max="7692" width="4.109375" style="48" customWidth="1"/>
    <col min="7693" max="7693" width="3.5546875" style="48" customWidth="1"/>
    <col min="7694" max="7694" width="18.44140625" style="48" customWidth="1"/>
    <col min="7695" max="7695" width="0" style="48" hidden="1" customWidth="1"/>
    <col min="7696" max="7696" width="7" style="48" customWidth="1"/>
    <col min="7697" max="7936" width="9.109375" style="48"/>
    <col min="7937" max="7937" width="13.109375" style="48" customWidth="1"/>
    <col min="7938" max="7938" width="16" style="48" customWidth="1"/>
    <col min="7939" max="7939" width="2.109375" style="48" customWidth="1"/>
    <col min="7940" max="7940" width="4.33203125" style="48" customWidth="1"/>
    <col min="7941" max="7941" width="16" style="48" customWidth="1"/>
    <col min="7942" max="7942" width="3.109375" style="48" customWidth="1"/>
    <col min="7943" max="7943" width="4.44140625" style="48" customWidth="1"/>
    <col min="7944" max="7944" width="4.109375" style="48" customWidth="1"/>
    <col min="7945" max="7945" width="3.44140625" style="48" customWidth="1"/>
    <col min="7946" max="7946" width="5.5546875" style="48" customWidth="1"/>
    <col min="7947" max="7947" width="3.5546875" style="48" customWidth="1"/>
    <col min="7948" max="7948" width="4.109375" style="48" customWidth="1"/>
    <col min="7949" max="7949" width="3.5546875" style="48" customWidth="1"/>
    <col min="7950" max="7950" width="18.44140625" style="48" customWidth="1"/>
    <col min="7951" max="7951" width="0" style="48" hidden="1" customWidth="1"/>
    <col min="7952" max="7952" width="7" style="48" customWidth="1"/>
    <col min="7953" max="8192" width="9.109375" style="48"/>
    <col min="8193" max="8193" width="13.109375" style="48" customWidth="1"/>
    <col min="8194" max="8194" width="16" style="48" customWidth="1"/>
    <col min="8195" max="8195" width="2.109375" style="48" customWidth="1"/>
    <col min="8196" max="8196" width="4.33203125" style="48" customWidth="1"/>
    <col min="8197" max="8197" width="16" style="48" customWidth="1"/>
    <col min="8198" max="8198" width="3.109375" style="48" customWidth="1"/>
    <col min="8199" max="8199" width="4.44140625" style="48" customWidth="1"/>
    <col min="8200" max="8200" width="4.109375" style="48" customWidth="1"/>
    <col min="8201" max="8201" width="3.44140625" style="48" customWidth="1"/>
    <col min="8202" max="8202" width="5.5546875" style="48" customWidth="1"/>
    <col min="8203" max="8203" width="3.5546875" style="48" customWidth="1"/>
    <col min="8204" max="8204" width="4.109375" style="48" customWidth="1"/>
    <col min="8205" max="8205" width="3.5546875" style="48" customWidth="1"/>
    <col min="8206" max="8206" width="18.44140625" style="48" customWidth="1"/>
    <col min="8207" max="8207" width="0" style="48" hidden="1" customWidth="1"/>
    <col min="8208" max="8208" width="7" style="48" customWidth="1"/>
    <col min="8209" max="8448" width="9.109375" style="48"/>
    <col min="8449" max="8449" width="13.109375" style="48" customWidth="1"/>
    <col min="8450" max="8450" width="16" style="48" customWidth="1"/>
    <col min="8451" max="8451" width="2.109375" style="48" customWidth="1"/>
    <col min="8452" max="8452" width="4.33203125" style="48" customWidth="1"/>
    <col min="8453" max="8453" width="16" style="48" customWidth="1"/>
    <col min="8454" max="8454" width="3.109375" style="48" customWidth="1"/>
    <col min="8455" max="8455" width="4.44140625" style="48" customWidth="1"/>
    <col min="8456" max="8456" width="4.109375" style="48" customWidth="1"/>
    <col min="8457" max="8457" width="3.44140625" style="48" customWidth="1"/>
    <col min="8458" max="8458" width="5.5546875" style="48" customWidth="1"/>
    <col min="8459" max="8459" width="3.5546875" style="48" customWidth="1"/>
    <col min="8460" max="8460" width="4.109375" style="48" customWidth="1"/>
    <col min="8461" max="8461" width="3.5546875" style="48" customWidth="1"/>
    <col min="8462" max="8462" width="18.44140625" style="48" customWidth="1"/>
    <col min="8463" max="8463" width="0" style="48" hidden="1" customWidth="1"/>
    <col min="8464" max="8464" width="7" style="48" customWidth="1"/>
    <col min="8465" max="8704" width="9.109375" style="48"/>
    <col min="8705" max="8705" width="13.109375" style="48" customWidth="1"/>
    <col min="8706" max="8706" width="16" style="48" customWidth="1"/>
    <col min="8707" max="8707" width="2.109375" style="48" customWidth="1"/>
    <col min="8708" max="8708" width="4.33203125" style="48" customWidth="1"/>
    <col min="8709" max="8709" width="16" style="48" customWidth="1"/>
    <col min="8710" max="8710" width="3.109375" style="48" customWidth="1"/>
    <col min="8711" max="8711" width="4.44140625" style="48" customWidth="1"/>
    <col min="8712" max="8712" width="4.109375" style="48" customWidth="1"/>
    <col min="8713" max="8713" width="3.44140625" style="48" customWidth="1"/>
    <col min="8714" max="8714" width="5.5546875" style="48" customWidth="1"/>
    <col min="8715" max="8715" width="3.5546875" style="48" customWidth="1"/>
    <col min="8716" max="8716" width="4.109375" style="48" customWidth="1"/>
    <col min="8717" max="8717" width="3.5546875" style="48" customWidth="1"/>
    <col min="8718" max="8718" width="18.44140625" style="48" customWidth="1"/>
    <col min="8719" max="8719" width="0" style="48" hidden="1" customWidth="1"/>
    <col min="8720" max="8720" width="7" style="48" customWidth="1"/>
    <col min="8721" max="8960" width="9.109375" style="48"/>
    <col min="8961" max="8961" width="13.109375" style="48" customWidth="1"/>
    <col min="8962" max="8962" width="16" style="48" customWidth="1"/>
    <col min="8963" max="8963" width="2.109375" style="48" customWidth="1"/>
    <col min="8964" max="8964" width="4.33203125" style="48" customWidth="1"/>
    <col min="8965" max="8965" width="16" style="48" customWidth="1"/>
    <col min="8966" max="8966" width="3.109375" style="48" customWidth="1"/>
    <col min="8967" max="8967" width="4.44140625" style="48" customWidth="1"/>
    <col min="8968" max="8968" width="4.109375" style="48" customWidth="1"/>
    <col min="8969" max="8969" width="3.44140625" style="48" customWidth="1"/>
    <col min="8970" max="8970" width="5.5546875" style="48" customWidth="1"/>
    <col min="8971" max="8971" width="3.5546875" style="48" customWidth="1"/>
    <col min="8972" max="8972" width="4.109375" style="48" customWidth="1"/>
    <col min="8973" max="8973" width="3.5546875" style="48" customWidth="1"/>
    <col min="8974" max="8974" width="18.44140625" style="48" customWidth="1"/>
    <col min="8975" max="8975" width="0" style="48" hidden="1" customWidth="1"/>
    <col min="8976" max="8976" width="7" style="48" customWidth="1"/>
    <col min="8977" max="9216" width="9.109375" style="48"/>
    <col min="9217" max="9217" width="13.109375" style="48" customWidth="1"/>
    <col min="9218" max="9218" width="16" style="48" customWidth="1"/>
    <col min="9219" max="9219" width="2.109375" style="48" customWidth="1"/>
    <col min="9220" max="9220" width="4.33203125" style="48" customWidth="1"/>
    <col min="9221" max="9221" width="16" style="48" customWidth="1"/>
    <col min="9222" max="9222" width="3.109375" style="48" customWidth="1"/>
    <col min="9223" max="9223" width="4.44140625" style="48" customWidth="1"/>
    <col min="9224" max="9224" width="4.109375" style="48" customWidth="1"/>
    <col min="9225" max="9225" width="3.44140625" style="48" customWidth="1"/>
    <col min="9226" max="9226" width="5.5546875" style="48" customWidth="1"/>
    <col min="9227" max="9227" width="3.5546875" style="48" customWidth="1"/>
    <col min="9228" max="9228" width="4.109375" style="48" customWidth="1"/>
    <col min="9229" max="9229" width="3.5546875" style="48" customWidth="1"/>
    <col min="9230" max="9230" width="18.44140625" style="48" customWidth="1"/>
    <col min="9231" max="9231" width="0" style="48" hidden="1" customWidth="1"/>
    <col min="9232" max="9232" width="7" style="48" customWidth="1"/>
    <col min="9233" max="9472" width="9.109375" style="48"/>
    <col min="9473" max="9473" width="13.109375" style="48" customWidth="1"/>
    <col min="9474" max="9474" width="16" style="48" customWidth="1"/>
    <col min="9475" max="9475" width="2.109375" style="48" customWidth="1"/>
    <col min="9476" max="9476" width="4.33203125" style="48" customWidth="1"/>
    <col min="9477" max="9477" width="16" style="48" customWidth="1"/>
    <col min="9478" max="9478" width="3.109375" style="48" customWidth="1"/>
    <col min="9479" max="9479" width="4.44140625" style="48" customWidth="1"/>
    <col min="9480" max="9480" width="4.109375" style="48" customWidth="1"/>
    <col min="9481" max="9481" width="3.44140625" style="48" customWidth="1"/>
    <col min="9482" max="9482" width="5.5546875" style="48" customWidth="1"/>
    <col min="9483" max="9483" width="3.5546875" style="48" customWidth="1"/>
    <col min="9484" max="9484" width="4.109375" style="48" customWidth="1"/>
    <col min="9485" max="9485" width="3.5546875" style="48" customWidth="1"/>
    <col min="9486" max="9486" width="18.44140625" style="48" customWidth="1"/>
    <col min="9487" max="9487" width="0" style="48" hidden="1" customWidth="1"/>
    <col min="9488" max="9488" width="7" style="48" customWidth="1"/>
    <col min="9489" max="9728" width="9.109375" style="48"/>
    <col min="9729" max="9729" width="13.109375" style="48" customWidth="1"/>
    <col min="9730" max="9730" width="16" style="48" customWidth="1"/>
    <col min="9731" max="9731" width="2.109375" style="48" customWidth="1"/>
    <col min="9732" max="9732" width="4.33203125" style="48" customWidth="1"/>
    <col min="9733" max="9733" width="16" style="48" customWidth="1"/>
    <col min="9734" max="9734" width="3.109375" style="48" customWidth="1"/>
    <col min="9735" max="9735" width="4.44140625" style="48" customWidth="1"/>
    <col min="9736" max="9736" width="4.109375" style="48" customWidth="1"/>
    <col min="9737" max="9737" width="3.44140625" style="48" customWidth="1"/>
    <col min="9738" max="9738" width="5.5546875" style="48" customWidth="1"/>
    <col min="9739" max="9739" width="3.5546875" style="48" customWidth="1"/>
    <col min="9740" max="9740" width="4.109375" style="48" customWidth="1"/>
    <col min="9741" max="9741" width="3.5546875" style="48" customWidth="1"/>
    <col min="9742" max="9742" width="18.44140625" style="48" customWidth="1"/>
    <col min="9743" max="9743" width="0" style="48" hidden="1" customWidth="1"/>
    <col min="9744" max="9744" width="7" style="48" customWidth="1"/>
    <col min="9745" max="9984" width="9.109375" style="48"/>
    <col min="9985" max="9985" width="13.109375" style="48" customWidth="1"/>
    <col min="9986" max="9986" width="16" style="48" customWidth="1"/>
    <col min="9987" max="9987" width="2.109375" style="48" customWidth="1"/>
    <col min="9988" max="9988" width="4.33203125" style="48" customWidth="1"/>
    <col min="9989" max="9989" width="16" style="48" customWidth="1"/>
    <col min="9990" max="9990" width="3.109375" style="48" customWidth="1"/>
    <col min="9991" max="9991" width="4.44140625" style="48" customWidth="1"/>
    <col min="9992" max="9992" width="4.109375" style="48" customWidth="1"/>
    <col min="9993" max="9993" width="3.44140625" style="48" customWidth="1"/>
    <col min="9994" max="9994" width="5.5546875" style="48" customWidth="1"/>
    <col min="9995" max="9995" width="3.5546875" style="48" customWidth="1"/>
    <col min="9996" max="9996" width="4.109375" style="48" customWidth="1"/>
    <col min="9997" max="9997" width="3.5546875" style="48" customWidth="1"/>
    <col min="9998" max="9998" width="18.44140625" style="48" customWidth="1"/>
    <col min="9999" max="9999" width="0" style="48" hidden="1" customWidth="1"/>
    <col min="10000" max="10000" width="7" style="48" customWidth="1"/>
    <col min="10001" max="10240" width="9.109375" style="48"/>
    <col min="10241" max="10241" width="13.109375" style="48" customWidth="1"/>
    <col min="10242" max="10242" width="16" style="48" customWidth="1"/>
    <col min="10243" max="10243" width="2.109375" style="48" customWidth="1"/>
    <col min="10244" max="10244" width="4.33203125" style="48" customWidth="1"/>
    <col min="10245" max="10245" width="16" style="48" customWidth="1"/>
    <col min="10246" max="10246" width="3.109375" style="48" customWidth="1"/>
    <col min="10247" max="10247" width="4.44140625" style="48" customWidth="1"/>
    <col min="10248" max="10248" width="4.109375" style="48" customWidth="1"/>
    <col min="10249" max="10249" width="3.44140625" style="48" customWidth="1"/>
    <col min="10250" max="10250" width="5.5546875" style="48" customWidth="1"/>
    <col min="10251" max="10251" width="3.5546875" style="48" customWidth="1"/>
    <col min="10252" max="10252" width="4.109375" style="48" customWidth="1"/>
    <col min="10253" max="10253" width="3.5546875" style="48" customWidth="1"/>
    <col min="10254" max="10254" width="18.44140625" style="48" customWidth="1"/>
    <col min="10255" max="10255" width="0" style="48" hidden="1" customWidth="1"/>
    <col min="10256" max="10256" width="7" style="48" customWidth="1"/>
    <col min="10257" max="10496" width="9.109375" style="48"/>
    <col min="10497" max="10497" width="13.109375" style="48" customWidth="1"/>
    <col min="10498" max="10498" width="16" style="48" customWidth="1"/>
    <col min="10499" max="10499" width="2.109375" style="48" customWidth="1"/>
    <col min="10500" max="10500" width="4.33203125" style="48" customWidth="1"/>
    <col min="10501" max="10501" width="16" style="48" customWidth="1"/>
    <col min="10502" max="10502" width="3.109375" style="48" customWidth="1"/>
    <col min="10503" max="10503" width="4.44140625" style="48" customWidth="1"/>
    <col min="10504" max="10504" width="4.109375" style="48" customWidth="1"/>
    <col min="10505" max="10505" width="3.44140625" style="48" customWidth="1"/>
    <col min="10506" max="10506" width="5.5546875" style="48" customWidth="1"/>
    <col min="10507" max="10507" width="3.5546875" style="48" customWidth="1"/>
    <col min="10508" max="10508" width="4.109375" style="48" customWidth="1"/>
    <col min="10509" max="10509" width="3.5546875" style="48" customWidth="1"/>
    <col min="10510" max="10510" width="18.44140625" style="48" customWidth="1"/>
    <col min="10511" max="10511" width="0" style="48" hidden="1" customWidth="1"/>
    <col min="10512" max="10512" width="7" style="48" customWidth="1"/>
    <col min="10513" max="10752" width="9.109375" style="48"/>
    <col min="10753" max="10753" width="13.109375" style="48" customWidth="1"/>
    <col min="10754" max="10754" width="16" style="48" customWidth="1"/>
    <col min="10755" max="10755" width="2.109375" style="48" customWidth="1"/>
    <col min="10756" max="10756" width="4.33203125" style="48" customWidth="1"/>
    <col min="10757" max="10757" width="16" style="48" customWidth="1"/>
    <col min="10758" max="10758" width="3.109375" style="48" customWidth="1"/>
    <col min="10759" max="10759" width="4.44140625" style="48" customWidth="1"/>
    <col min="10760" max="10760" width="4.109375" style="48" customWidth="1"/>
    <col min="10761" max="10761" width="3.44140625" style="48" customWidth="1"/>
    <col min="10762" max="10762" width="5.5546875" style="48" customWidth="1"/>
    <col min="10763" max="10763" width="3.5546875" style="48" customWidth="1"/>
    <col min="10764" max="10764" width="4.109375" style="48" customWidth="1"/>
    <col min="10765" max="10765" width="3.5546875" style="48" customWidth="1"/>
    <col min="10766" max="10766" width="18.44140625" style="48" customWidth="1"/>
    <col min="10767" max="10767" width="0" style="48" hidden="1" customWidth="1"/>
    <col min="10768" max="10768" width="7" style="48" customWidth="1"/>
    <col min="10769" max="11008" width="9.109375" style="48"/>
    <col min="11009" max="11009" width="13.109375" style="48" customWidth="1"/>
    <col min="11010" max="11010" width="16" style="48" customWidth="1"/>
    <col min="11011" max="11011" width="2.109375" style="48" customWidth="1"/>
    <col min="11012" max="11012" width="4.33203125" style="48" customWidth="1"/>
    <col min="11013" max="11013" width="16" style="48" customWidth="1"/>
    <col min="11014" max="11014" width="3.109375" style="48" customWidth="1"/>
    <col min="11015" max="11015" width="4.44140625" style="48" customWidth="1"/>
    <col min="11016" max="11016" width="4.109375" style="48" customWidth="1"/>
    <col min="11017" max="11017" width="3.44140625" style="48" customWidth="1"/>
    <col min="11018" max="11018" width="5.5546875" style="48" customWidth="1"/>
    <col min="11019" max="11019" width="3.5546875" style="48" customWidth="1"/>
    <col min="11020" max="11020" width="4.109375" style="48" customWidth="1"/>
    <col min="11021" max="11021" width="3.5546875" style="48" customWidth="1"/>
    <col min="11022" max="11022" width="18.44140625" style="48" customWidth="1"/>
    <col min="11023" max="11023" width="0" style="48" hidden="1" customWidth="1"/>
    <col min="11024" max="11024" width="7" style="48" customWidth="1"/>
    <col min="11025" max="11264" width="9.109375" style="48"/>
    <col min="11265" max="11265" width="13.109375" style="48" customWidth="1"/>
    <col min="11266" max="11266" width="16" style="48" customWidth="1"/>
    <col min="11267" max="11267" width="2.109375" style="48" customWidth="1"/>
    <col min="11268" max="11268" width="4.33203125" style="48" customWidth="1"/>
    <col min="11269" max="11269" width="16" style="48" customWidth="1"/>
    <col min="11270" max="11270" width="3.109375" style="48" customWidth="1"/>
    <col min="11271" max="11271" width="4.44140625" style="48" customWidth="1"/>
    <col min="11272" max="11272" width="4.109375" style="48" customWidth="1"/>
    <col min="11273" max="11273" width="3.44140625" style="48" customWidth="1"/>
    <col min="11274" max="11274" width="5.5546875" style="48" customWidth="1"/>
    <col min="11275" max="11275" width="3.5546875" style="48" customWidth="1"/>
    <col min="11276" max="11276" width="4.109375" style="48" customWidth="1"/>
    <col min="11277" max="11277" width="3.5546875" style="48" customWidth="1"/>
    <col min="11278" max="11278" width="18.44140625" style="48" customWidth="1"/>
    <col min="11279" max="11279" width="0" style="48" hidden="1" customWidth="1"/>
    <col min="11280" max="11280" width="7" style="48" customWidth="1"/>
    <col min="11281" max="11520" width="9.109375" style="48"/>
    <col min="11521" max="11521" width="13.109375" style="48" customWidth="1"/>
    <col min="11522" max="11522" width="16" style="48" customWidth="1"/>
    <col min="11523" max="11523" width="2.109375" style="48" customWidth="1"/>
    <col min="11524" max="11524" width="4.33203125" style="48" customWidth="1"/>
    <col min="11525" max="11525" width="16" style="48" customWidth="1"/>
    <col min="11526" max="11526" width="3.109375" style="48" customWidth="1"/>
    <col min="11527" max="11527" width="4.44140625" style="48" customWidth="1"/>
    <col min="11528" max="11528" width="4.109375" style="48" customWidth="1"/>
    <col min="11529" max="11529" width="3.44140625" style="48" customWidth="1"/>
    <col min="11530" max="11530" width="5.5546875" style="48" customWidth="1"/>
    <col min="11531" max="11531" width="3.5546875" style="48" customWidth="1"/>
    <col min="11532" max="11532" width="4.109375" style="48" customWidth="1"/>
    <col min="11533" max="11533" width="3.5546875" style="48" customWidth="1"/>
    <col min="11534" max="11534" width="18.44140625" style="48" customWidth="1"/>
    <col min="11535" max="11535" width="0" style="48" hidden="1" customWidth="1"/>
    <col min="11536" max="11536" width="7" style="48" customWidth="1"/>
    <col min="11537" max="11776" width="9.109375" style="48"/>
    <col min="11777" max="11777" width="13.109375" style="48" customWidth="1"/>
    <col min="11778" max="11778" width="16" style="48" customWidth="1"/>
    <col min="11779" max="11779" width="2.109375" style="48" customWidth="1"/>
    <col min="11780" max="11780" width="4.33203125" style="48" customWidth="1"/>
    <col min="11781" max="11781" width="16" style="48" customWidth="1"/>
    <col min="11782" max="11782" width="3.109375" style="48" customWidth="1"/>
    <col min="11783" max="11783" width="4.44140625" style="48" customWidth="1"/>
    <col min="11784" max="11784" width="4.109375" style="48" customWidth="1"/>
    <col min="11785" max="11785" width="3.44140625" style="48" customWidth="1"/>
    <col min="11786" max="11786" width="5.5546875" style="48" customWidth="1"/>
    <col min="11787" max="11787" width="3.5546875" style="48" customWidth="1"/>
    <col min="11788" max="11788" width="4.109375" style="48" customWidth="1"/>
    <col min="11789" max="11789" width="3.5546875" style="48" customWidth="1"/>
    <col min="11790" max="11790" width="18.44140625" style="48" customWidth="1"/>
    <col min="11791" max="11791" width="0" style="48" hidden="1" customWidth="1"/>
    <col min="11792" max="11792" width="7" style="48" customWidth="1"/>
    <col min="11793" max="12032" width="9.109375" style="48"/>
    <col min="12033" max="12033" width="13.109375" style="48" customWidth="1"/>
    <col min="12034" max="12034" width="16" style="48" customWidth="1"/>
    <col min="12035" max="12035" width="2.109375" style="48" customWidth="1"/>
    <col min="12036" max="12036" width="4.33203125" style="48" customWidth="1"/>
    <col min="12037" max="12037" width="16" style="48" customWidth="1"/>
    <col min="12038" max="12038" width="3.109375" style="48" customWidth="1"/>
    <col min="12039" max="12039" width="4.44140625" style="48" customWidth="1"/>
    <col min="12040" max="12040" width="4.109375" style="48" customWidth="1"/>
    <col min="12041" max="12041" width="3.44140625" style="48" customWidth="1"/>
    <col min="12042" max="12042" width="5.5546875" style="48" customWidth="1"/>
    <col min="12043" max="12043" width="3.5546875" style="48" customWidth="1"/>
    <col min="12044" max="12044" width="4.109375" style="48" customWidth="1"/>
    <col min="12045" max="12045" width="3.5546875" style="48" customWidth="1"/>
    <col min="12046" max="12046" width="18.44140625" style="48" customWidth="1"/>
    <col min="12047" max="12047" width="0" style="48" hidden="1" customWidth="1"/>
    <col min="12048" max="12048" width="7" style="48" customWidth="1"/>
    <col min="12049" max="12288" width="9.109375" style="48"/>
    <col min="12289" max="12289" width="13.109375" style="48" customWidth="1"/>
    <col min="12290" max="12290" width="16" style="48" customWidth="1"/>
    <col min="12291" max="12291" width="2.109375" style="48" customWidth="1"/>
    <col min="12292" max="12292" width="4.33203125" style="48" customWidth="1"/>
    <col min="12293" max="12293" width="16" style="48" customWidth="1"/>
    <col min="12294" max="12294" width="3.109375" style="48" customWidth="1"/>
    <col min="12295" max="12295" width="4.44140625" style="48" customWidth="1"/>
    <col min="12296" max="12296" width="4.109375" style="48" customWidth="1"/>
    <col min="12297" max="12297" width="3.44140625" style="48" customWidth="1"/>
    <col min="12298" max="12298" width="5.5546875" style="48" customWidth="1"/>
    <col min="12299" max="12299" width="3.5546875" style="48" customWidth="1"/>
    <col min="12300" max="12300" width="4.109375" style="48" customWidth="1"/>
    <col min="12301" max="12301" width="3.5546875" style="48" customWidth="1"/>
    <col min="12302" max="12302" width="18.44140625" style="48" customWidth="1"/>
    <col min="12303" max="12303" width="0" style="48" hidden="1" customWidth="1"/>
    <col min="12304" max="12304" width="7" style="48" customWidth="1"/>
    <col min="12305" max="12544" width="9.109375" style="48"/>
    <col min="12545" max="12545" width="13.109375" style="48" customWidth="1"/>
    <col min="12546" max="12546" width="16" style="48" customWidth="1"/>
    <col min="12547" max="12547" width="2.109375" style="48" customWidth="1"/>
    <col min="12548" max="12548" width="4.33203125" style="48" customWidth="1"/>
    <col min="12549" max="12549" width="16" style="48" customWidth="1"/>
    <col min="12550" max="12550" width="3.109375" style="48" customWidth="1"/>
    <col min="12551" max="12551" width="4.44140625" style="48" customWidth="1"/>
    <col min="12552" max="12552" width="4.109375" style="48" customWidth="1"/>
    <col min="12553" max="12553" width="3.44140625" style="48" customWidth="1"/>
    <col min="12554" max="12554" width="5.5546875" style="48" customWidth="1"/>
    <col min="12555" max="12555" width="3.5546875" style="48" customWidth="1"/>
    <col min="12556" max="12556" width="4.109375" style="48" customWidth="1"/>
    <col min="12557" max="12557" width="3.5546875" style="48" customWidth="1"/>
    <col min="12558" max="12558" width="18.44140625" style="48" customWidth="1"/>
    <col min="12559" max="12559" width="0" style="48" hidden="1" customWidth="1"/>
    <col min="12560" max="12560" width="7" style="48" customWidth="1"/>
    <col min="12561" max="12800" width="9.109375" style="48"/>
    <col min="12801" max="12801" width="13.109375" style="48" customWidth="1"/>
    <col min="12802" max="12802" width="16" style="48" customWidth="1"/>
    <col min="12803" max="12803" width="2.109375" style="48" customWidth="1"/>
    <col min="12804" max="12804" width="4.33203125" style="48" customWidth="1"/>
    <col min="12805" max="12805" width="16" style="48" customWidth="1"/>
    <col min="12806" max="12806" width="3.109375" style="48" customWidth="1"/>
    <col min="12807" max="12807" width="4.44140625" style="48" customWidth="1"/>
    <col min="12808" max="12808" width="4.109375" style="48" customWidth="1"/>
    <col min="12809" max="12809" width="3.44140625" style="48" customWidth="1"/>
    <col min="12810" max="12810" width="5.5546875" style="48" customWidth="1"/>
    <col min="12811" max="12811" width="3.5546875" style="48" customWidth="1"/>
    <col min="12812" max="12812" width="4.109375" style="48" customWidth="1"/>
    <col min="12813" max="12813" width="3.5546875" style="48" customWidth="1"/>
    <col min="12814" max="12814" width="18.44140625" style="48" customWidth="1"/>
    <col min="12815" max="12815" width="0" style="48" hidden="1" customWidth="1"/>
    <col min="12816" max="12816" width="7" style="48" customWidth="1"/>
    <col min="12817" max="13056" width="9.109375" style="48"/>
    <col min="13057" max="13057" width="13.109375" style="48" customWidth="1"/>
    <col min="13058" max="13058" width="16" style="48" customWidth="1"/>
    <col min="13059" max="13059" width="2.109375" style="48" customWidth="1"/>
    <col min="13060" max="13060" width="4.33203125" style="48" customWidth="1"/>
    <col min="13061" max="13061" width="16" style="48" customWidth="1"/>
    <col min="13062" max="13062" width="3.109375" style="48" customWidth="1"/>
    <col min="13063" max="13063" width="4.44140625" style="48" customWidth="1"/>
    <col min="13064" max="13064" width="4.109375" style="48" customWidth="1"/>
    <col min="13065" max="13065" width="3.44140625" style="48" customWidth="1"/>
    <col min="13066" max="13066" width="5.5546875" style="48" customWidth="1"/>
    <col min="13067" max="13067" width="3.5546875" style="48" customWidth="1"/>
    <col min="13068" max="13068" width="4.109375" style="48" customWidth="1"/>
    <col min="13069" max="13069" width="3.5546875" style="48" customWidth="1"/>
    <col min="13070" max="13070" width="18.44140625" style="48" customWidth="1"/>
    <col min="13071" max="13071" width="0" style="48" hidden="1" customWidth="1"/>
    <col min="13072" max="13072" width="7" style="48" customWidth="1"/>
    <col min="13073" max="13312" width="9.109375" style="48"/>
    <col min="13313" max="13313" width="13.109375" style="48" customWidth="1"/>
    <col min="13314" max="13314" width="16" style="48" customWidth="1"/>
    <col min="13315" max="13315" width="2.109375" style="48" customWidth="1"/>
    <col min="13316" max="13316" width="4.33203125" style="48" customWidth="1"/>
    <col min="13317" max="13317" width="16" style="48" customWidth="1"/>
    <col min="13318" max="13318" width="3.109375" style="48" customWidth="1"/>
    <col min="13319" max="13319" width="4.44140625" style="48" customWidth="1"/>
    <col min="13320" max="13320" width="4.109375" style="48" customWidth="1"/>
    <col min="13321" max="13321" width="3.44140625" style="48" customWidth="1"/>
    <col min="13322" max="13322" width="5.5546875" style="48" customWidth="1"/>
    <col min="13323" max="13323" width="3.5546875" style="48" customWidth="1"/>
    <col min="13324" max="13324" width="4.109375" style="48" customWidth="1"/>
    <col min="13325" max="13325" width="3.5546875" style="48" customWidth="1"/>
    <col min="13326" max="13326" width="18.44140625" style="48" customWidth="1"/>
    <col min="13327" max="13327" width="0" style="48" hidden="1" customWidth="1"/>
    <col min="13328" max="13328" width="7" style="48" customWidth="1"/>
    <col min="13329" max="13568" width="9.109375" style="48"/>
    <col min="13569" max="13569" width="13.109375" style="48" customWidth="1"/>
    <col min="13570" max="13570" width="16" style="48" customWidth="1"/>
    <col min="13571" max="13571" width="2.109375" style="48" customWidth="1"/>
    <col min="13572" max="13572" width="4.33203125" style="48" customWidth="1"/>
    <col min="13573" max="13573" width="16" style="48" customWidth="1"/>
    <col min="13574" max="13574" width="3.109375" style="48" customWidth="1"/>
    <col min="13575" max="13575" width="4.44140625" style="48" customWidth="1"/>
    <col min="13576" max="13576" width="4.109375" style="48" customWidth="1"/>
    <col min="13577" max="13577" width="3.44140625" style="48" customWidth="1"/>
    <col min="13578" max="13578" width="5.5546875" style="48" customWidth="1"/>
    <col min="13579" max="13579" width="3.5546875" style="48" customWidth="1"/>
    <col min="13580" max="13580" width="4.109375" style="48" customWidth="1"/>
    <col min="13581" max="13581" width="3.5546875" style="48" customWidth="1"/>
    <col min="13582" max="13582" width="18.44140625" style="48" customWidth="1"/>
    <col min="13583" max="13583" width="0" style="48" hidden="1" customWidth="1"/>
    <col min="13584" max="13584" width="7" style="48" customWidth="1"/>
    <col min="13585" max="13824" width="9.109375" style="48"/>
    <col min="13825" max="13825" width="13.109375" style="48" customWidth="1"/>
    <col min="13826" max="13826" width="16" style="48" customWidth="1"/>
    <col min="13827" max="13827" width="2.109375" style="48" customWidth="1"/>
    <col min="13828" max="13828" width="4.33203125" style="48" customWidth="1"/>
    <col min="13829" max="13829" width="16" style="48" customWidth="1"/>
    <col min="13830" max="13830" width="3.109375" style="48" customWidth="1"/>
    <col min="13831" max="13831" width="4.44140625" style="48" customWidth="1"/>
    <col min="13832" max="13832" width="4.109375" style="48" customWidth="1"/>
    <col min="13833" max="13833" width="3.44140625" style="48" customWidth="1"/>
    <col min="13834" max="13834" width="5.5546875" style="48" customWidth="1"/>
    <col min="13835" max="13835" width="3.5546875" style="48" customWidth="1"/>
    <col min="13836" max="13836" width="4.109375" style="48" customWidth="1"/>
    <col min="13837" max="13837" width="3.5546875" style="48" customWidth="1"/>
    <col min="13838" max="13838" width="18.44140625" style="48" customWidth="1"/>
    <col min="13839" max="13839" width="0" style="48" hidden="1" customWidth="1"/>
    <col min="13840" max="13840" width="7" style="48" customWidth="1"/>
    <col min="13841" max="14080" width="9.109375" style="48"/>
    <col min="14081" max="14081" width="13.109375" style="48" customWidth="1"/>
    <col min="14082" max="14082" width="16" style="48" customWidth="1"/>
    <col min="14083" max="14083" width="2.109375" style="48" customWidth="1"/>
    <col min="14084" max="14084" width="4.33203125" style="48" customWidth="1"/>
    <col min="14085" max="14085" width="16" style="48" customWidth="1"/>
    <col min="14086" max="14086" width="3.109375" style="48" customWidth="1"/>
    <col min="14087" max="14087" width="4.44140625" style="48" customWidth="1"/>
    <col min="14088" max="14088" width="4.109375" style="48" customWidth="1"/>
    <col min="14089" max="14089" width="3.44140625" style="48" customWidth="1"/>
    <col min="14090" max="14090" width="5.5546875" style="48" customWidth="1"/>
    <col min="14091" max="14091" width="3.5546875" style="48" customWidth="1"/>
    <col min="14092" max="14092" width="4.109375" style="48" customWidth="1"/>
    <col min="14093" max="14093" width="3.5546875" style="48" customWidth="1"/>
    <col min="14094" max="14094" width="18.44140625" style="48" customWidth="1"/>
    <col min="14095" max="14095" width="0" style="48" hidden="1" customWidth="1"/>
    <col min="14096" max="14096" width="7" style="48" customWidth="1"/>
    <col min="14097" max="14336" width="9.109375" style="48"/>
    <col min="14337" max="14337" width="13.109375" style="48" customWidth="1"/>
    <col min="14338" max="14338" width="16" style="48" customWidth="1"/>
    <col min="14339" max="14339" width="2.109375" style="48" customWidth="1"/>
    <col min="14340" max="14340" width="4.33203125" style="48" customWidth="1"/>
    <col min="14341" max="14341" width="16" style="48" customWidth="1"/>
    <col min="14342" max="14342" width="3.109375" style="48" customWidth="1"/>
    <col min="14343" max="14343" width="4.44140625" style="48" customWidth="1"/>
    <col min="14344" max="14344" width="4.109375" style="48" customWidth="1"/>
    <col min="14345" max="14345" width="3.44140625" style="48" customWidth="1"/>
    <col min="14346" max="14346" width="5.5546875" style="48" customWidth="1"/>
    <col min="14347" max="14347" width="3.5546875" style="48" customWidth="1"/>
    <col min="14348" max="14348" width="4.109375" style="48" customWidth="1"/>
    <col min="14349" max="14349" width="3.5546875" style="48" customWidth="1"/>
    <col min="14350" max="14350" width="18.44140625" style="48" customWidth="1"/>
    <col min="14351" max="14351" width="0" style="48" hidden="1" customWidth="1"/>
    <col min="14352" max="14352" width="7" style="48" customWidth="1"/>
    <col min="14353" max="14592" width="9.109375" style="48"/>
    <col min="14593" max="14593" width="13.109375" style="48" customWidth="1"/>
    <col min="14594" max="14594" width="16" style="48" customWidth="1"/>
    <col min="14595" max="14595" width="2.109375" style="48" customWidth="1"/>
    <col min="14596" max="14596" width="4.33203125" style="48" customWidth="1"/>
    <col min="14597" max="14597" width="16" style="48" customWidth="1"/>
    <col min="14598" max="14598" width="3.109375" style="48" customWidth="1"/>
    <col min="14599" max="14599" width="4.44140625" style="48" customWidth="1"/>
    <col min="14600" max="14600" width="4.109375" style="48" customWidth="1"/>
    <col min="14601" max="14601" width="3.44140625" style="48" customWidth="1"/>
    <col min="14602" max="14602" width="5.5546875" style="48" customWidth="1"/>
    <col min="14603" max="14603" width="3.5546875" style="48" customWidth="1"/>
    <col min="14604" max="14604" width="4.109375" style="48" customWidth="1"/>
    <col min="14605" max="14605" width="3.5546875" style="48" customWidth="1"/>
    <col min="14606" max="14606" width="18.44140625" style="48" customWidth="1"/>
    <col min="14607" max="14607" width="0" style="48" hidden="1" customWidth="1"/>
    <col min="14608" max="14608" width="7" style="48" customWidth="1"/>
    <col min="14609" max="14848" width="9.109375" style="48"/>
    <col min="14849" max="14849" width="13.109375" style="48" customWidth="1"/>
    <col min="14850" max="14850" width="16" style="48" customWidth="1"/>
    <col min="14851" max="14851" width="2.109375" style="48" customWidth="1"/>
    <col min="14852" max="14852" width="4.33203125" style="48" customWidth="1"/>
    <col min="14853" max="14853" width="16" style="48" customWidth="1"/>
    <col min="14854" max="14854" width="3.109375" style="48" customWidth="1"/>
    <col min="14855" max="14855" width="4.44140625" style="48" customWidth="1"/>
    <col min="14856" max="14856" width="4.109375" style="48" customWidth="1"/>
    <col min="14857" max="14857" width="3.44140625" style="48" customWidth="1"/>
    <col min="14858" max="14858" width="5.5546875" style="48" customWidth="1"/>
    <col min="14859" max="14859" width="3.5546875" style="48" customWidth="1"/>
    <col min="14860" max="14860" width="4.109375" style="48" customWidth="1"/>
    <col min="14861" max="14861" width="3.5546875" style="48" customWidth="1"/>
    <col min="14862" max="14862" width="18.44140625" style="48" customWidth="1"/>
    <col min="14863" max="14863" width="0" style="48" hidden="1" customWidth="1"/>
    <col min="14864" max="14864" width="7" style="48" customWidth="1"/>
    <col min="14865" max="15104" width="9.109375" style="48"/>
    <col min="15105" max="15105" width="13.109375" style="48" customWidth="1"/>
    <col min="15106" max="15106" width="16" style="48" customWidth="1"/>
    <col min="15107" max="15107" width="2.109375" style="48" customWidth="1"/>
    <col min="15108" max="15108" width="4.33203125" style="48" customWidth="1"/>
    <col min="15109" max="15109" width="16" style="48" customWidth="1"/>
    <col min="15110" max="15110" width="3.109375" style="48" customWidth="1"/>
    <col min="15111" max="15111" width="4.44140625" style="48" customWidth="1"/>
    <col min="15112" max="15112" width="4.109375" style="48" customWidth="1"/>
    <col min="15113" max="15113" width="3.44140625" style="48" customWidth="1"/>
    <col min="15114" max="15114" width="5.5546875" style="48" customWidth="1"/>
    <col min="15115" max="15115" width="3.5546875" style="48" customWidth="1"/>
    <col min="15116" max="15116" width="4.109375" style="48" customWidth="1"/>
    <col min="15117" max="15117" width="3.5546875" style="48" customWidth="1"/>
    <col min="15118" max="15118" width="18.44140625" style="48" customWidth="1"/>
    <col min="15119" max="15119" width="0" style="48" hidden="1" customWidth="1"/>
    <col min="15120" max="15120" width="7" style="48" customWidth="1"/>
    <col min="15121" max="15360" width="9.109375" style="48"/>
    <col min="15361" max="15361" width="13.109375" style="48" customWidth="1"/>
    <col min="15362" max="15362" width="16" style="48" customWidth="1"/>
    <col min="15363" max="15363" width="2.109375" style="48" customWidth="1"/>
    <col min="15364" max="15364" width="4.33203125" style="48" customWidth="1"/>
    <col min="15365" max="15365" width="16" style="48" customWidth="1"/>
    <col min="15366" max="15366" width="3.109375" style="48" customWidth="1"/>
    <col min="15367" max="15367" width="4.44140625" style="48" customWidth="1"/>
    <col min="15368" max="15368" width="4.109375" style="48" customWidth="1"/>
    <col min="15369" max="15369" width="3.44140625" style="48" customWidth="1"/>
    <col min="15370" max="15370" width="5.5546875" style="48" customWidth="1"/>
    <col min="15371" max="15371" width="3.5546875" style="48" customWidth="1"/>
    <col min="15372" max="15372" width="4.109375" style="48" customWidth="1"/>
    <col min="15373" max="15373" width="3.5546875" style="48" customWidth="1"/>
    <col min="15374" max="15374" width="18.44140625" style="48" customWidth="1"/>
    <col min="15375" max="15375" width="0" style="48" hidden="1" customWidth="1"/>
    <col min="15376" max="15376" width="7" style="48" customWidth="1"/>
    <col min="15377" max="15616" width="9.109375" style="48"/>
    <col min="15617" max="15617" width="13.109375" style="48" customWidth="1"/>
    <col min="15618" max="15618" width="16" style="48" customWidth="1"/>
    <col min="15619" max="15619" width="2.109375" style="48" customWidth="1"/>
    <col min="15620" max="15620" width="4.33203125" style="48" customWidth="1"/>
    <col min="15621" max="15621" width="16" style="48" customWidth="1"/>
    <col min="15622" max="15622" width="3.109375" style="48" customWidth="1"/>
    <col min="15623" max="15623" width="4.44140625" style="48" customWidth="1"/>
    <col min="15624" max="15624" width="4.109375" style="48" customWidth="1"/>
    <col min="15625" max="15625" width="3.44140625" style="48" customWidth="1"/>
    <col min="15626" max="15626" width="5.5546875" style="48" customWidth="1"/>
    <col min="15627" max="15627" width="3.5546875" style="48" customWidth="1"/>
    <col min="15628" max="15628" width="4.109375" style="48" customWidth="1"/>
    <col min="15629" max="15629" width="3.5546875" style="48" customWidth="1"/>
    <col min="15630" max="15630" width="18.44140625" style="48" customWidth="1"/>
    <col min="15631" max="15631" width="0" style="48" hidden="1" customWidth="1"/>
    <col min="15632" max="15632" width="7" style="48" customWidth="1"/>
    <col min="15633" max="15872" width="9.109375" style="48"/>
    <col min="15873" max="15873" width="13.109375" style="48" customWidth="1"/>
    <col min="15874" max="15874" width="16" style="48" customWidth="1"/>
    <col min="15875" max="15875" width="2.109375" style="48" customWidth="1"/>
    <col min="15876" max="15876" width="4.33203125" style="48" customWidth="1"/>
    <col min="15877" max="15877" width="16" style="48" customWidth="1"/>
    <col min="15878" max="15878" width="3.109375" style="48" customWidth="1"/>
    <col min="15879" max="15879" width="4.44140625" style="48" customWidth="1"/>
    <col min="15880" max="15880" width="4.109375" style="48" customWidth="1"/>
    <col min="15881" max="15881" width="3.44140625" style="48" customWidth="1"/>
    <col min="15882" max="15882" width="5.5546875" style="48" customWidth="1"/>
    <col min="15883" max="15883" width="3.5546875" style="48" customWidth="1"/>
    <col min="15884" max="15884" width="4.109375" style="48" customWidth="1"/>
    <col min="15885" max="15885" width="3.5546875" style="48" customWidth="1"/>
    <col min="15886" max="15886" width="18.44140625" style="48" customWidth="1"/>
    <col min="15887" max="15887" width="0" style="48" hidden="1" customWidth="1"/>
    <col min="15888" max="15888" width="7" style="48" customWidth="1"/>
    <col min="15889" max="16128" width="9.109375" style="48"/>
    <col min="16129" max="16129" width="13.109375" style="48" customWidth="1"/>
    <col min="16130" max="16130" width="16" style="48" customWidth="1"/>
    <col min="16131" max="16131" width="2.109375" style="48" customWidth="1"/>
    <col min="16132" max="16132" width="4.33203125" style="48" customWidth="1"/>
    <col min="16133" max="16133" width="16" style="48" customWidth="1"/>
    <col min="16134" max="16134" width="3.109375" style="48" customWidth="1"/>
    <col min="16135" max="16135" width="4.44140625" style="48" customWidth="1"/>
    <col min="16136" max="16136" width="4.109375" style="48" customWidth="1"/>
    <col min="16137" max="16137" width="3.44140625" style="48" customWidth="1"/>
    <col min="16138" max="16138" width="5.5546875" style="48" customWidth="1"/>
    <col min="16139" max="16139" width="3.5546875" style="48" customWidth="1"/>
    <col min="16140" max="16140" width="4.109375" style="48" customWidth="1"/>
    <col min="16141" max="16141" width="3.5546875" style="48" customWidth="1"/>
    <col min="16142" max="16142" width="18.44140625" style="48" customWidth="1"/>
    <col min="16143" max="16143" width="0" style="48" hidden="1" customWidth="1"/>
    <col min="16144" max="16144" width="7" style="48" customWidth="1"/>
    <col min="16145" max="16384" width="9.109375" style="48"/>
  </cols>
  <sheetData>
    <row r="1" spans="1:18" ht="15.6" x14ac:dyDescent="0.3">
      <c r="A1" s="46"/>
      <c r="B1" s="47" t="s">
        <v>36</v>
      </c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</row>
    <row r="2" spans="1:18" ht="20.399999999999999" customHeight="1" x14ac:dyDescent="0.4">
      <c r="A2" s="49"/>
      <c r="B2" s="50" t="s">
        <v>37</v>
      </c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  <c r="N2" s="50"/>
    </row>
    <row r="3" spans="1:18" ht="15.6" customHeight="1" x14ac:dyDescent="0.3">
      <c r="A3" s="51" t="s">
        <v>38</v>
      </c>
      <c r="B3" s="52" t="s">
        <v>39</v>
      </c>
      <c r="C3" s="52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</row>
    <row r="4" spans="1:18" ht="19.5" customHeight="1" x14ac:dyDescent="0.3">
      <c r="A4" s="51"/>
      <c r="B4" s="52" t="s">
        <v>40</v>
      </c>
      <c r="C4" s="52"/>
      <c r="D4" s="52"/>
      <c r="E4" s="52"/>
      <c r="F4" s="52"/>
      <c r="G4" s="52"/>
      <c r="H4" s="52"/>
      <c r="I4" s="52"/>
      <c r="J4" s="52"/>
      <c r="K4" s="52"/>
      <c r="L4" s="52"/>
      <c r="M4" s="52"/>
      <c r="N4" s="52"/>
    </row>
    <row r="5" spans="1:18" ht="19.5" customHeight="1" x14ac:dyDescent="0.3">
      <c r="A5" s="51"/>
      <c r="B5" s="52" t="s">
        <v>41</v>
      </c>
      <c r="C5" s="52"/>
      <c r="D5" s="52"/>
      <c r="E5" s="52"/>
      <c r="F5" s="52"/>
      <c r="G5" s="52"/>
      <c r="H5" s="52"/>
      <c r="I5" s="52"/>
      <c r="J5" s="52"/>
      <c r="K5" s="52"/>
      <c r="L5" s="52"/>
      <c r="M5" s="52"/>
      <c r="N5" s="52"/>
    </row>
    <row r="6" spans="1:18" ht="6" customHeight="1" thickBot="1" x14ac:dyDescent="0.35">
      <c r="A6" s="53"/>
      <c r="B6" s="53"/>
      <c r="C6" s="53"/>
      <c r="D6" s="53"/>
      <c r="E6" s="53"/>
      <c r="F6" s="53"/>
      <c r="G6" s="53"/>
      <c r="H6" s="53"/>
      <c r="I6" s="53"/>
      <c r="J6" s="53"/>
      <c r="K6" s="53"/>
      <c r="L6" s="53"/>
      <c r="M6" s="53"/>
      <c r="N6" s="53"/>
    </row>
    <row r="7" spans="1:18" ht="12.75" customHeight="1" thickTop="1" x14ac:dyDescent="0.3">
      <c r="A7" s="54"/>
      <c r="B7" s="54"/>
      <c r="C7" s="54"/>
      <c r="D7" s="54"/>
      <c r="E7" s="54"/>
      <c r="F7" s="54"/>
      <c r="G7" s="54"/>
      <c r="H7" s="54"/>
      <c r="I7" s="54"/>
      <c r="J7" s="54"/>
      <c r="K7" s="54"/>
      <c r="L7" s="54"/>
      <c r="M7" s="54"/>
      <c r="N7" s="54"/>
      <c r="O7" s="55"/>
      <c r="P7" s="55"/>
    </row>
    <row r="8" spans="1:18" ht="15" customHeight="1" x14ac:dyDescent="0.3">
      <c r="A8" s="54"/>
      <c r="B8" s="54"/>
      <c r="C8" s="54"/>
      <c r="D8" s="54"/>
      <c r="E8" s="54"/>
      <c r="F8" s="54"/>
      <c r="G8" s="54"/>
      <c r="H8" s="54"/>
      <c r="I8" s="54"/>
      <c r="J8" s="54"/>
      <c r="K8" s="56" t="s">
        <v>42</v>
      </c>
      <c r="L8" s="56"/>
      <c r="M8" s="56"/>
      <c r="N8" s="56"/>
      <c r="O8" s="55"/>
      <c r="P8" s="55"/>
    </row>
    <row r="9" spans="1:18" ht="15" customHeight="1" x14ac:dyDescent="0.3">
      <c r="A9" s="57" t="s">
        <v>43</v>
      </c>
      <c r="B9" s="57"/>
      <c r="C9" s="54"/>
      <c r="D9" s="54"/>
      <c r="E9" s="54"/>
      <c r="F9" s="54"/>
      <c r="G9" s="54"/>
      <c r="H9" s="54"/>
      <c r="I9" s="54"/>
      <c r="J9" s="54"/>
      <c r="K9" s="54"/>
      <c r="L9" s="54"/>
      <c r="M9" s="54"/>
      <c r="N9" s="54"/>
      <c r="O9" s="55"/>
      <c r="P9" s="55"/>
    </row>
    <row r="10" spans="1:18" ht="22.5" customHeight="1" x14ac:dyDescent="0.4">
      <c r="A10" s="58" t="s">
        <v>44</v>
      </c>
      <c r="B10" s="58"/>
      <c r="C10" s="58"/>
      <c r="D10" s="58"/>
      <c r="E10" s="58"/>
      <c r="F10" s="58"/>
      <c r="G10" s="58"/>
      <c r="H10" s="58"/>
      <c r="I10" s="58"/>
      <c r="J10" s="58"/>
      <c r="K10" s="58"/>
      <c r="L10" s="58"/>
      <c r="M10" s="58"/>
      <c r="N10" s="58"/>
      <c r="O10" s="58"/>
      <c r="P10" s="55"/>
    </row>
    <row r="11" spans="1:18" ht="11.25" customHeight="1" x14ac:dyDescent="0.3">
      <c r="A11" s="55"/>
      <c r="B11" s="55"/>
      <c r="C11" s="55"/>
      <c r="D11" s="55"/>
      <c r="E11" s="55"/>
      <c r="F11" s="55"/>
      <c r="G11" s="55"/>
      <c r="H11" s="55"/>
      <c r="I11" s="55"/>
      <c r="J11" s="55"/>
      <c r="K11" s="55"/>
      <c r="L11" s="55"/>
      <c r="M11" s="55"/>
      <c r="N11" s="55"/>
      <c r="O11" s="55"/>
      <c r="P11" s="55"/>
    </row>
    <row r="12" spans="1:18" ht="15" customHeight="1" x14ac:dyDescent="0.3">
      <c r="A12" s="59" t="s">
        <v>45</v>
      </c>
      <c r="B12" s="55"/>
      <c r="C12" s="55" t="s">
        <v>2</v>
      </c>
      <c r="D12" s="60" t="s">
        <v>46</v>
      </c>
      <c r="E12" s="55"/>
      <c r="F12" s="55"/>
      <c r="G12" s="55"/>
      <c r="H12" s="55"/>
      <c r="I12" s="55"/>
      <c r="J12" s="55"/>
      <c r="K12" s="55"/>
      <c r="L12" s="55"/>
      <c r="M12" s="55"/>
      <c r="N12" s="55"/>
      <c r="O12" s="55"/>
      <c r="P12" s="55"/>
    </row>
    <row r="13" spans="1:18" ht="15" customHeight="1" x14ac:dyDescent="0.3">
      <c r="A13" s="55" t="s">
        <v>47</v>
      </c>
      <c r="B13" s="55"/>
      <c r="C13" s="55" t="s">
        <v>48</v>
      </c>
      <c r="D13" s="59" t="s">
        <v>49</v>
      </c>
      <c r="E13" s="61">
        <f>M20+M21+M22+M23+M24</f>
        <v>5285600</v>
      </c>
      <c r="F13" s="62"/>
      <c r="G13" s="62"/>
      <c r="H13" s="62"/>
      <c r="I13" s="63"/>
      <c r="J13" s="63"/>
      <c r="K13" s="63"/>
      <c r="L13" s="64"/>
      <c r="M13" s="64"/>
      <c r="N13" s="64"/>
      <c r="O13" s="55"/>
      <c r="P13" s="55"/>
    </row>
    <row r="14" spans="1:18" ht="29.25" customHeight="1" x14ac:dyDescent="0.3">
      <c r="A14" s="65" t="s">
        <v>50</v>
      </c>
      <c r="B14" s="55"/>
      <c r="C14" s="66" t="s">
        <v>2</v>
      </c>
      <c r="D14" s="67" t="e">
        <f ca="1">PROPER([1]!terbilang(E13)&amp;" rupiah")</f>
        <v>#NAME?</v>
      </c>
      <c r="E14" s="68"/>
      <c r="F14" s="68"/>
      <c r="G14" s="68"/>
      <c r="H14" s="68"/>
      <c r="I14" s="68"/>
      <c r="J14" s="68"/>
      <c r="K14" s="68"/>
      <c r="L14" s="68"/>
      <c r="M14" s="68"/>
      <c r="N14" s="68"/>
      <c r="O14" s="69"/>
      <c r="P14" s="69"/>
      <c r="Q14" s="70"/>
      <c r="R14" s="70"/>
    </row>
    <row r="15" spans="1:18" ht="15" customHeight="1" x14ac:dyDescent="0.3">
      <c r="A15" s="59" t="s">
        <v>51</v>
      </c>
      <c r="B15" s="55"/>
      <c r="C15" s="55" t="s">
        <v>2</v>
      </c>
      <c r="D15" s="71" t="s">
        <v>52</v>
      </c>
      <c r="E15" s="71"/>
      <c r="F15" s="71"/>
      <c r="G15" s="71"/>
      <c r="H15" s="71"/>
      <c r="I15" s="71"/>
      <c r="J15" s="71"/>
      <c r="K15" s="71"/>
      <c r="L15" s="71"/>
      <c r="M15" s="71"/>
      <c r="N15" s="71"/>
      <c r="O15" s="71"/>
      <c r="P15" s="55"/>
    </row>
    <row r="16" spans="1:18" ht="15" customHeight="1" x14ac:dyDescent="0.3">
      <c r="A16" s="55"/>
      <c r="B16" s="55"/>
      <c r="C16" s="55"/>
      <c r="D16" s="71"/>
      <c r="E16" s="71"/>
      <c r="F16" s="71"/>
      <c r="G16" s="71"/>
      <c r="H16" s="71"/>
      <c r="I16" s="71"/>
      <c r="J16" s="71"/>
      <c r="K16" s="71"/>
      <c r="L16" s="71"/>
      <c r="M16" s="71"/>
      <c r="N16" s="71"/>
      <c r="O16" s="71"/>
      <c r="P16" s="55"/>
    </row>
    <row r="17" spans="1:16" ht="15" customHeight="1" x14ac:dyDescent="0.3">
      <c r="A17" s="55"/>
      <c r="B17" s="55"/>
      <c r="C17" s="55"/>
      <c r="D17" s="71"/>
      <c r="E17" s="71"/>
      <c r="F17" s="71"/>
      <c r="G17" s="71"/>
      <c r="H17" s="71"/>
      <c r="I17" s="71"/>
      <c r="J17" s="71"/>
      <c r="K17" s="71"/>
      <c r="L17" s="71"/>
      <c r="M17" s="71"/>
      <c r="N17" s="71"/>
      <c r="O17" s="71"/>
      <c r="P17" s="55"/>
    </row>
    <row r="18" spans="1:16" ht="65.55" customHeight="1" x14ac:dyDescent="0.3">
      <c r="A18" s="55"/>
      <c r="B18" s="55" t="s">
        <v>53</v>
      </c>
      <c r="C18" s="55"/>
      <c r="D18" s="71"/>
      <c r="E18" s="71"/>
      <c r="F18" s="71"/>
      <c r="G18" s="71"/>
      <c r="H18" s="71"/>
      <c r="I18" s="71"/>
      <c r="J18" s="71"/>
      <c r="K18" s="71"/>
      <c r="L18" s="71"/>
      <c r="M18" s="71"/>
      <c r="N18" s="71"/>
      <c r="O18" s="71"/>
      <c r="P18" s="55"/>
    </row>
    <row r="19" spans="1:16" ht="15" customHeight="1" x14ac:dyDescent="0.3">
      <c r="A19" s="55"/>
      <c r="B19" s="55"/>
      <c r="C19" s="55"/>
      <c r="D19" s="71" t="s">
        <v>54</v>
      </c>
      <c r="E19" s="71"/>
      <c r="F19" s="71"/>
      <c r="G19" s="71"/>
      <c r="H19" s="72"/>
      <c r="I19" s="72"/>
      <c r="J19" s="72"/>
      <c r="K19" s="72"/>
      <c r="L19" s="72"/>
      <c r="M19" s="72"/>
      <c r="N19" s="72"/>
      <c r="O19" s="72"/>
      <c r="P19" s="55"/>
    </row>
    <row r="20" spans="1:16" ht="15" customHeight="1" x14ac:dyDescent="0.3">
      <c r="A20" s="55"/>
      <c r="B20" s="55"/>
      <c r="C20" s="55"/>
      <c r="D20" s="71" t="s">
        <v>55</v>
      </c>
      <c r="E20" s="71"/>
      <c r="F20" s="71"/>
      <c r="G20" s="71"/>
      <c r="H20" s="71"/>
      <c r="I20" s="71"/>
      <c r="J20" s="73"/>
      <c r="K20" s="74" t="s">
        <v>2</v>
      </c>
      <c r="L20" s="75" t="s">
        <v>56</v>
      </c>
      <c r="M20" s="76">
        <f>760000*4</f>
        <v>3040000</v>
      </c>
      <c r="N20" s="76"/>
      <c r="O20" s="72"/>
      <c r="P20" s="55"/>
    </row>
    <row r="21" spans="1:16" ht="15" customHeight="1" x14ac:dyDescent="0.3">
      <c r="A21" s="55"/>
      <c r="B21" s="55"/>
      <c r="C21" s="55"/>
      <c r="D21" s="71" t="s">
        <v>57</v>
      </c>
      <c r="E21" s="71"/>
      <c r="F21" s="71"/>
      <c r="G21" s="71"/>
      <c r="H21" s="71"/>
      <c r="I21" s="71"/>
      <c r="J21" s="72"/>
      <c r="K21" s="74" t="s">
        <v>2</v>
      </c>
      <c r="L21" s="75" t="s">
        <v>56</v>
      </c>
      <c r="M21" s="77"/>
      <c r="N21" s="77"/>
      <c r="O21" s="72"/>
      <c r="P21" s="55"/>
    </row>
    <row r="22" spans="1:16" ht="15" customHeight="1" x14ac:dyDescent="0.3">
      <c r="A22" s="55"/>
      <c r="B22" s="55"/>
      <c r="C22" s="55"/>
      <c r="D22" s="71" t="s">
        <v>58</v>
      </c>
      <c r="E22" s="71"/>
      <c r="F22" s="71"/>
      <c r="G22" s="71"/>
      <c r="H22" s="71"/>
      <c r="I22" s="71"/>
      <c r="J22" s="71"/>
      <c r="K22" s="74" t="s">
        <v>2</v>
      </c>
      <c r="L22" s="75" t="s">
        <v>56</v>
      </c>
      <c r="M22" s="78">
        <f>161400*4</f>
        <v>645600</v>
      </c>
      <c r="N22" s="78"/>
      <c r="O22" s="72"/>
      <c r="P22" s="55"/>
    </row>
    <row r="23" spans="1:16" ht="15" customHeight="1" x14ac:dyDescent="0.3">
      <c r="A23" s="55"/>
      <c r="B23" s="55"/>
      <c r="C23" s="55"/>
      <c r="D23" s="71" t="s">
        <v>59</v>
      </c>
      <c r="E23" s="71"/>
      <c r="F23" s="71"/>
      <c r="G23" s="71"/>
      <c r="H23" s="71"/>
      <c r="I23" s="71"/>
      <c r="J23" s="71"/>
      <c r="K23" s="74" t="s">
        <v>2</v>
      </c>
      <c r="L23" s="75" t="s">
        <v>56</v>
      </c>
      <c r="M23" s="79"/>
      <c r="N23" s="79"/>
      <c r="O23" s="72"/>
      <c r="P23" s="55"/>
    </row>
    <row r="24" spans="1:16" ht="15" customHeight="1" x14ac:dyDescent="0.3">
      <c r="A24" s="55"/>
      <c r="B24" s="55"/>
      <c r="C24" s="55"/>
      <c r="D24" s="71" t="s">
        <v>60</v>
      </c>
      <c r="E24" s="71"/>
      <c r="F24" s="71"/>
      <c r="G24" s="71"/>
      <c r="H24" s="71"/>
      <c r="I24" s="71"/>
      <c r="J24" s="71"/>
      <c r="K24" s="74" t="s">
        <v>2</v>
      </c>
      <c r="L24" s="75" t="s">
        <v>56</v>
      </c>
      <c r="M24" s="78">
        <f>400000*4</f>
        <v>1600000</v>
      </c>
      <c r="N24" s="78"/>
      <c r="O24" s="72"/>
      <c r="P24" s="55"/>
    </row>
    <row r="25" spans="1:16" ht="15" customHeight="1" x14ac:dyDescent="0.3">
      <c r="A25" s="55"/>
      <c r="B25" s="55"/>
      <c r="C25" s="55"/>
      <c r="D25" s="80"/>
      <c r="E25" s="80"/>
      <c r="F25" s="80"/>
      <c r="G25" s="55"/>
      <c r="H25" s="81"/>
      <c r="I25" s="81"/>
      <c r="J25" s="82"/>
      <c r="K25" s="55"/>
      <c r="L25" s="83"/>
      <c r="M25" s="84"/>
      <c r="N25" s="85"/>
      <c r="O25" s="55"/>
      <c r="P25" s="55"/>
    </row>
    <row r="26" spans="1:16" ht="15" customHeight="1" x14ac:dyDescent="0.3">
      <c r="A26" s="55"/>
      <c r="B26" s="55"/>
      <c r="C26" s="55"/>
      <c r="D26" s="55"/>
      <c r="E26" s="55"/>
      <c r="F26" s="55"/>
      <c r="G26" s="55"/>
      <c r="H26" s="55"/>
      <c r="I26" s="55"/>
      <c r="J26" s="55"/>
      <c r="K26" s="55" t="s">
        <v>61</v>
      </c>
      <c r="L26" s="73"/>
      <c r="M26" s="73"/>
      <c r="N26" s="73"/>
      <c r="O26" s="55"/>
      <c r="P26" s="55"/>
    </row>
    <row r="27" spans="1:16" ht="15" customHeight="1" x14ac:dyDescent="0.3">
      <c r="A27" s="86"/>
      <c r="B27" s="87"/>
      <c r="C27" s="87"/>
      <c r="D27" s="55"/>
      <c r="E27" s="55"/>
      <c r="F27" s="55"/>
      <c r="G27" s="55"/>
      <c r="H27" s="55"/>
      <c r="I27" s="55"/>
      <c r="J27" s="55"/>
      <c r="K27" s="88" t="s">
        <v>62</v>
      </c>
      <c r="L27" s="88"/>
      <c r="M27" s="88"/>
      <c r="N27" s="88"/>
      <c r="O27" s="55"/>
      <c r="P27" s="55"/>
    </row>
    <row r="28" spans="1:16" ht="33.75" customHeight="1" x14ac:dyDescent="0.3">
      <c r="A28" s="86"/>
      <c r="B28" s="89"/>
      <c r="C28" s="89"/>
      <c r="D28" s="55"/>
      <c r="E28" s="55"/>
      <c r="F28" s="55"/>
      <c r="G28" s="55"/>
      <c r="H28" s="55"/>
      <c r="I28" s="55"/>
      <c r="J28" s="55"/>
      <c r="K28" s="55"/>
      <c r="L28" s="90"/>
      <c r="M28" s="90"/>
      <c r="N28" s="90"/>
      <c r="O28" s="55"/>
      <c r="P28" s="55"/>
    </row>
    <row r="29" spans="1:16" ht="33.75" customHeight="1" x14ac:dyDescent="0.3">
      <c r="A29" s="55"/>
      <c r="B29" s="55"/>
      <c r="C29" s="55"/>
      <c r="D29" s="55"/>
      <c r="E29" s="55"/>
      <c r="F29" s="55"/>
      <c r="G29" s="55"/>
      <c r="H29" s="55"/>
      <c r="I29" s="55"/>
      <c r="J29" s="55"/>
      <c r="K29" s="55"/>
      <c r="L29" s="55"/>
      <c r="M29" s="55"/>
      <c r="N29" s="55"/>
      <c r="O29" s="55"/>
      <c r="P29" s="55"/>
    </row>
    <row r="30" spans="1:16" ht="15" customHeight="1" x14ac:dyDescent="0.3">
      <c r="A30" s="55"/>
      <c r="B30" s="55"/>
      <c r="C30" s="55"/>
      <c r="D30" s="55"/>
      <c r="E30" s="55"/>
      <c r="F30" s="55"/>
      <c r="G30" s="55"/>
      <c r="H30" s="55"/>
      <c r="I30" s="55"/>
      <c r="J30" s="55"/>
      <c r="K30" s="91" t="s">
        <v>63</v>
      </c>
      <c r="L30" s="91"/>
      <c r="M30" s="91"/>
      <c r="N30" s="91"/>
      <c r="O30" s="55"/>
      <c r="P30" s="55"/>
    </row>
    <row r="31" spans="1:16" ht="15" customHeight="1" x14ac:dyDescent="0.3">
      <c r="A31" s="55"/>
      <c r="B31" s="55"/>
      <c r="C31" s="55"/>
      <c r="D31" s="55"/>
      <c r="E31" s="55"/>
      <c r="F31" s="55"/>
      <c r="G31" s="55"/>
      <c r="H31" s="55"/>
      <c r="I31" s="55"/>
      <c r="J31" s="55"/>
      <c r="K31" s="55" t="s">
        <v>64</v>
      </c>
      <c r="L31" s="55"/>
      <c r="M31" s="92"/>
      <c r="N31" s="92"/>
      <c r="O31" s="55"/>
      <c r="P31" s="55"/>
    </row>
    <row r="32" spans="1:16" ht="10.5" customHeight="1" x14ac:dyDescent="0.3">
      <c r="A32" s="55"/>
      <c r="B32" s="55"/>
      <c r="C32" s="55"/>
      <c r="D32" s="55"/>
      <c r="E32" s="55"/>
      <c r="F32" s="55"/>
      <c r="G32" s="55"/>
      <c r="H32" s="55"/>
      <c r="I32" s="55"/>
      <c r="J32" s="55"/>
      <c r="K32" s="55"/>
      <c r="L32" s="93"/>
      <c r="M32" s="94"/>
      <c r="N32" s="94"/>
      <c r="O32" s="55"/>
      <c r="P32" s="55"/>
    </row>
    <row r="33" spans="1:16" s="97" customFormat="1" ht="15" customHeight="1" x14ac:dyDescent="0.25">
      <c r="A33" s="95" t="s">
        <v>65</v>
      </c>
      <c r="B33" s="95"/>
      <c r="C33" s="96"/>
      <c r="D33" s="96"/>
      <c r="E33" s="96"/>
      <c r="F33" s="96"/>
      <c r="G33" s="96"/>
      <c r="H33" s="96"/>
      <c r="I33" s="96"/>
      <c r="J33" s="96"/>
      <c r="K33" s="96"/>
      <c r="L33" s="96"/>
      <c r="M33" s="96"/>
      <c r="N33" s="96"/>
      <c r="O33" s="96"/>
      <c r="P33" s="55"/>
    </row>
    <row r="34" spans="1:16" s="97" customFormat="1" ht="42" customHeight="1" x14ac:dyDescent="0.25">
      <c r="A34" s="98" t="s">
        <v>66</v>
      </c>
      <c r="B34" s="98"/>
      <c r="C34" s="99"/>
      <c r="D34" s="99"/>
      <c r="E34" s="55"/>
      <c r="F34" s="55"/>
      <c r="G34" s="55"/>
      <c r="H34" s="55"/>
      <c r="I34" s="55"/>
      <c r="J34" s="55"/>
      <c r="K34" s="88" t="s">
        <v>67</v>
      </c>
      <c r="L34" s="88"/>
      <c r="M34" s="88"/>
      <c r="N34" s="88"/>
      <c r="O34" s="100"/>
      <c r="P34" s="100"/>
    </row>
    <row r="35" spans="1:16" s="97" customFormat="1" ht="15" customHeight="1" x14ac:dyDescent="0.25">
      <c r="A35" s="101"/>
      <c r="B35" s="101"/>
      <c r="C35" s="55"/>
      <c r="D35" s="55"/>
      <c r="E35" s="55"/>
      <c r="F35" s="55"/>
      <c r="G35" s="55"/>
      <c r="H35" s="55"/>
      <c r="I35" s="55"/>
      <c r="J35" s="55"/>
      <c r="K35" s="55"/>
      <c r="L35" s="55"/>
      <c r="M35" s="55"/>
      <c r="N35" s="55"/>
      <c r="O35" s="55"/>
      <c r="P35" s="55"/>
    </row>
    <row r="36" spans="1:16" s="97" customFormat="1" ht="15" customHeight="1" x14ac:dyDescent="0.25">
      <c r="A36" s="102"/>
      <c r="B36" s="102"/>
      <c r="C36" s="55"/>
      <c r="D36" s="55"/>
      <c r="E36" s="55"/>
      <c r="F36" s="55"/>
      <c r="G36" s="55"/>
      <c r="H36" s="55"/>
      <c r="I36" s="55"/>
      <c r="J36" s="55"/>
      <c r="K36" s="55"/>
      <c r="L36" s="55"/>
      <c r="M36" s="55"/>
      <c r="N36" s="55"/>
      <c r="O36" s="55"/>
      <c r="P36" s="55"/>
    </row>
    <row r="37" spans="1:16" s="97" customFormat="1" ht="15" customHeight="1" x14ac:dyDescent="0.25">
      <c r="A37" s="102"/>
      <c r="B37" s="102"/>
      <c r="C37" s="55"/>
      <c r="D37" s="55"/>
      <c r="E37" s="55"/>
      <c r="F37" s="55"/>
      <c r="G37" s="55"/>
      <c r="H37" s="55"/>
      <c r="I37" s="55"/>
      <c r="J37" s="55"/>
      <c r="K37" s="55"/>
      <c r="L37" s="55"/>
      <c r="M37" s="55"/>
      <c r="N37" s="55"/>
      <c r="O37" s="55"/>
      <c r="P37" s="55"/>
    </row>
    <row r="38" spans="1:16" s="97" customFormat="1" ht="15" customHeight="1" x14ac:dyDescent="0.25">
      <c r="A38" s="102"/>
      <c r="B38" s="102"/>
      <c r="C38" s="55"/>
      <c r="D38" s="55"/>
      <c r="E38" s="55"/>
      <c r="F38" s="55"/>
      <c r="G38" s="55"/>
      <c r="H38" s="55"/>
      <c r="I38" s="55"/>
      <c r="J38" s="55"/>
      <c r="K38" s="55"/>
      <c r="L38" s="55"/>
      <c r="M38" s="55"/>
      <c r="N38" s="55"/>
      <c r="O38" s="55"/>
      <c r="P38" s="55"/>
    </row>
    <row r="39" spans="1:16" s="97" customFormat="1" ht="15" customHeight="1" x14ac:dyDescent="0.25">
      <c r="A39" s="103" t="s">
        <v>68</v>
      </c>
      <c r="B39" s="103"/>
      <c r="C39" s="55"/>
      <c r="D39" s="55"/>
      <c r="E39" s="55"/>
      <c r="F39" s="55"/>
      <c r="G39" s="55"/>
      <c r="H39" s="55"/>
      <c r="I39" s="55"/>
      <c r="J39" s="55"/>
      <c r="K39" s="104" t="s">
        <v>69</v>
      </c>
      <c r="L39" s="104"/>
      <c r="M39" s="104"/>
      <c r="N39" s="104"/>
      <c r="O39" s="104"/>
      <c r="P39" s="105"/>
    </row>
    <row r="40" spans="1:16" s="97" customFormat="1" ht="15" customHeight="1" x14ac:dyDescent="0.25">
      <c r="A40" s="106" t="s">
        <v>70</v>
      </c>
      <c r="B40" s="106"/>
      <c r="C40" s="55"/>
      <c r="D40" s="55"/>
      <c r="E40" s="55"/>
      <c r="F40" s="55"/>
      <c r="G40" s="55"/>
      <c r="H40" s="55"/>
      <c r="I40" s="55"/>
      <c r="J40" s="55"/>
      <c r="K40" s="60" t="s">
        <v>71</v>
      </c>
      <c r="L40" s="60"/>
      <c r="M40" s="60"/>
      <c r="N40" s="60"/>
      <c r="O40" s="60"/>
      <c r="P40" s="55"/>
    </row>
    <row r="41" spans="1:16" s="97" customFormat="1" ht="15" customHeight="1" x14ac:dyDescent="0.25">
      <c r="A41" s="92" t="s">
        <v>72</v>
      </c>
      <c r="B41" s="92"/>
      <c r="C41" s="55"/>
      <c r="D41" s="55"/>
      <c r="E41" s="55"/>
      <c r="F41" s="55"/>
      <c r="G41" s="55"/>
      <c r="H41" s="55"/>
      <c r="I41" s="55"/>
      <c r="J41" s="55"/>
      <c r="K41" s="55"/>
      <c r="L41" s="55"/>
      <c r="M41" s="55"/>
      <c r="N41" s="55"/>
      <c r="O41" s="55"/>
      <c r="P41" s="55"/>
    </row>
    <row r="42" spans="1:16" s="97" customFormat="1" ht="13.8" x14ac:dyDescent="0.25">
      <c r="A42" s="92"/>
      <c r="B42" s="92"/>
      <c r="C42" s="55"/>
      <c r="D42" s="55"/>
      <c r="E42" s="55"/>
      <c r="F42" s="55"/>
      <c r="G42" s="55"/>
      <c r="H42" s="55"/>
      <c r="I42" s="55"/>
      <c r="J42" s="55"/>
      <c r="K42" s="55"/>
      <c r="L42" s="55"/>
      <c r="M42" s="55"/>
      <c r="N42" s="55"/>
      <c r="O42" s="55"/>
      <c r="P42" s="55"/>
    </row>
    <row r="43" spans="1:16" s="97" customFormat="1" ht="13.8" x14ac:dyDescent="0.25"/>
    <row r="44" spans="1:16" s="97" customFormat="1" ht="13.8" x14ac:dyDescent="0.25"/>
  </sheetData>
  <mergeCells count="34">
    <mergeCell ref="A35:B35"/>
    <mergeCell ref="A39:B39"/>
    <mergeCell ref="A40:B40"/>
    <mergeCell ref="K30:N30"/>
    <mergeCell ref="A33:B33"/>
    <mergeCell ref="C33:K33"/>
    <mergeCell ref="L33:O33"/>
    <mergeCell ref="A34:B34"/>
    <mergeCell ref="K34:N34"/>
    <mergeCell ref="D24:J24"/>
    <mergeCell ref="M24:N24"/>
    <mergeCell ref="D25:F25"/>
    <mergeCell ref="H25:I25"/>
    <mergeCell ref="B27:C27"/>
    <mergeCell ref="K27:N27"/>
    <mergeCell ref="D21:I21"/>
    <mergeCell ref="M21:N21"/>
    <mergeCell ref="D22:J22"/>
    <mergeCell ref="M22:N22"/>
    <mergeCell ref="D23:J23"/>
    <mergeCell ref="M23:N23"/>
    <mergeCell ref="A9:B9"/>
    <mergeCell ref="A10:O10"/>
    <mergeCell ref="D14:N14"/>
    <mergeCell ref="D15:O18"/>
    <mergeCell ref="D19:G19"/>
    <mergeCell ref="D20:I20"/>
    <mergeCell ref="M20:N20"/>
    <mergeCell ref="B1:N1"/>
    <mergeCell ref="B2:N2"/>
    <mergeCell ref="B3:N3"/>
    <mergeCell ref="B4:N4"/>
    <mergeCell ref="B5:N5"/>
    <mergeCell ref="K8:N8"/>
  </mergeCells>
  <pageMargins left="1.1811023622047243" right="0.98425196850393704" top="0.74803149606299213" bottom="0.74803149606299213" header="0.31496062992125984" footer="0.31496062992125984"/>
  <pageSetup paperSize="9" scale="71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982C64-7D35-41CA-AB64-DB651A18A43F}">
  <sheetPr>
    <tabColor rgb="FFFF0000"/>
    <pageSetUpPr fitToPage="1"/>
  </sheetPr>
  <dimension ref="A1:M34"/>
  <sheetViews>
    <sheetView topLeftCell="A13" workbookViewId="0">
      <selection activeCell="M24" sqref="M24"/>
    </sheetView>
  </sheetViews>
  <sheetFormatPr defaultRowHeight="13.2" x14ac:dyDescent="0.25"/>
  <cols>
    <col min="1" max="1" width="3.5546875" style="109" customWidth="1"/>
    <col min="2" max="2" width="10.6640625" style="109" customWidth="1"/>
    <col min="3" max="3" width="4.6640625" style="109" customWidth="1"/>
    <col min="4" max="4" width="8.88671875" style="109"/>
    <col min="5" max="5" width="4.88671875" style="109" customWidth="1"/>
    <col min="6" max="6" width="13.5546875" style="109" customWidth="1"/>
    <col min="7" max="7" width="4.6640625" style="109" customWidth="1"/>
    <col min="8" max="8" width="14.6640625" style="109" customWidth="1"/>
    <col min="9" max="12" width="8.88671875" style="109"/>
    <col min="13" max="13" width="11.6640625" style="109" customWidth="1"/>
    <col min="14" max="256" width="8.88671875" style="109"/>
    <col min="257" max="257" width="3.5546875" style="109" customWidth="1"/>
    <col min="258" max="258" width="10.6640625" style="109" customWidth="1"/>
    <col min="259" max="259" width="4.6640625" style="109" customWidth="1"/>
    <col min="260" max="260" width="8.88671875" style="109"/>
    <col min="261" max="261" width="4.88671875" style="109" customWidth="1"/>
    <col min="262" max="262" width="13.5546875" style="109" customWidth="1"/>
    <col min="263" max="263" width="4.6640625" style="109" customWidth="1"/>
    <col min="264" max="264" width="14.6640625" style="109" customWidth="1"/>
    <col min="265" max="268" width="8.88671875" style="109"/>
    <col min="269" max="269" width="11.6640625" style="109" customWidth="1"/>
    <col min="270" max="512" width="8.88671875" style="109"/>
    <col min="513" max="513" width="3.5546875" style="109" customWidth="1"/>
    <col min="514" max="514" width="10.6640625" style="109" customWidth="1"/>
    <col min="515" max="515" width="4.6640625" style="109" customWidth="1"/>
    <col min="516" max="516" width="8.88671875" style="109"/>
    <col min="517" max="517" width="4.88671875" style="109" customWidth="1"/>
    <col min="518" max="518" width="13.5546875" style="109" customWidth="1"/>
    <col min="519" max="519" width="4.6640625" style="109" customWidth="1"/>
    <col min="520" max="520" width="14.6640625" style="109" customWidth="1"/>
    <col min="521" max="524" width="8.88671875" style="109"/>
    <col min="525" max="525" width="11.6640625" style="109" customWidth="1"/>
    <col min="526" max="768" width="8.88671875" style="109"/>
    <col min="769" max="769" width="3.5546875" style="109" customWidth="1"/>
    <col min="770" max="770" width="10.6640625" style="109" customWidth="1"/>
    <col min="771" max="771" width="4.6640625" style="109" customWidth="1"/>
    <col min="772" max="772" width="8.88671875" style="109"/>
    <col min="773" max="773" width="4.88671875" style="109" customWidth="1"/>
    <col min="774" max="774" width="13.5546875" style="109" customWidth="1"/>
    <col min="775" max="775" width="4.6640625" style="109" customWidth="1"/>
    <col min="776" max="776" width="14.6640625" style="109" customWidth="1"/>
    <col min="777" max="780" width="8.88671875" style="109"/>
    <col min="781" max="781" width="11.6640625" style="109" customWidth="1"/>
    <col min="782" max="1024" width="8.88671875" style="109"/>
    <col min="1025" max="1025" width="3.5546875" style="109" customWidth="1"/>
    <col min="1026" max="1026" width="10.6640625" style="109" customWidth="1"/>
    <col min="1027" max="1027" width="4.6640625" style="109" customWidth="1"/>
    <col min="1028" max="1028" width="8.88671875" style="109"/>
    <col min="1029" max="1029" width="4.88671875" style="109" customWidth="1"/>
    <col min="1030" max="1030" width="13.5546875" style="109" customWidth="1"/>
    <col min="1031" max="1031" width="4.6640625" style="109" customWidth="1"/>
    <col min="1032" max="1032" width="14.6640625" style="109" customWidth="1"/>
    <col min="1033" max="1036" width="8.88671875" style="109"/>
    <col min="1037" max="1037" width="11.6640625" style="109" customWidth="1"/>
    <col min="1038" max="1280" width="8.88671875" style="109"/>
    <col min="1281" max="1281" width="3.5546875" style="109" customWidth="1"/>
    <col min="1282" max="1282" width="10.6640625" style="109" customWidth="1"/>
    <col min="1283" max="1283" width="4.6640625" style="109" customWidth="1"/>
    <col min="1284" max="1284" width="8.88671875" style="109"/>
    <col min="1285" max="1285" width="4.88671875" style="109" customWidth="1"/>
    <col min="1286" max="1286" width="13.5546875" style="109" customWidth="1"/>
    <col min="1287" max="1287" width="4.6640625" style="109" customWidth="1"/>
    <col min="1288" max="1288" width="14.6640625" style="109" customWidth="1"/>
    <col min="1289" max="1292" width="8.88671875" style="109"/>
    <col min="1293" max="1293" width="11.6640625" style="109" customWidth="1"/>
    <col min="1294" max="1536" width="8.88671875" style="109"/>
    <col min="1537" max="1537" width="3.5546875" style="109" customWidth="1"/>
    <col min="1538" max="1538" width="10.6640625" style="109" customWidth="1"/>
    <col min="1539" max="1539" width="4.6640625" style="109" customWidth="1"/>
    <col min="1540" max="1540" width="8.88671875" style="109"/>
    <col min="1541" max="1541" width="4.88671875" style="109" customWidth="1"/>
    <col min="1542" max="1542" width="13.5546875" style="109" customWidth="1"/>
    <col min="1543" max="1543" width="4.6640625" style="109" customWidth="1"/>
    <col min="1544" max="1544" width="14.6640625" style="109" customWidth="1"/>
    <col min="1545" max="1548" width="8.88671875" style="109"/>
    <col min="1549" max="1549" width="11.6640625" style="109" customWidth="1"/>
    <col min="1550" max="1792" width="8.88671875" style="109"/>
    <col min="1793" max="1793" width="3.5546875" style="109" customWidth="1"/>
    <col min="1794" max="1794" width="10.6640625" style="109" customWidth="1"/>
    <col min="1795" max="1795" width="4.6640625" style="109" customWidth="1"/>
    <col min="1796" max="1796" width="8.88671875" style="109"/>
    <col min="1797" max="1797" width="4.88671875" style="109" customWidth="1"/>
    <col min="1798" max="1798" width="13.5546875" style="109" customWidth="1"/>
    <col min="1799" max="1799" width="4.6640625" style="109" customWidth="1"/>
    <col min="1800" max="1800" width="14.6640625" style="109" customWidth="1"/>
    <col min="1801" max="1804" width="8.88671875" style="109"/>
    <col min="1805" max="1805" width="11.6640625" style="109" customWidth="1"/>
    <col min="1806" max="2048" width="8.88671875" style="109"/>
    <col min="2049" max="2049" width="3.5546875" style="109" customWidth="1"/>
    <col min="2050" max="2050" width="10.6640625" style="109" customWidth="1"/>
    <col min="2051" max="2051" width="4.6640625" style="109" customWidth="1"/>
    <col min="2052" max="2052" width="8.88671875" style="109"/>
    <col min="2053" max="2053" width="4.88671875" style="109" customWidth="1"/>
    <col min="2054" max="2054" width="13.5546875" style="109" customWidth="1"/>
    <col min="2055" max="2055" width="4.6640625" style="109" customWidth="1"/>
    <col min="2056" max="2056" width="14.6640625" style="109" customWidth="1"/>
    <col min="2057" max="2060" width="8.88671875" style="109"/>
    <col min="2061" max="2061" width="11.6640625" style="109" customWidth="1"/>
    <col min="2062" max="2304" width="8.88671875" style="109"/>
    <col min="2305" max="2305" width="3.5546875" style="109" customWidth="1"/>
    <col min="2306" max="2306" width="10.6640625" style="109" customWidth="1"/>
    <col min="2307" max="2307" width="4.6640625" style="109" customWidth="1"/>
    <col min="2308" max="2308" width="8.88671875" style="109"/>
    <col min="2309" max="2309" width="4.88671875" style="109" customWidth="1"/>
    <col min="2310" max="2310" width="13.5546875" style="109" customWidth="1"/>
    <col min="2311" max="2311" width="4.6640625" style="109" customWidth="1"/>
    <col min="2312" max="2312" width="14.6640625" style="109" customWidth="1"/>
    <col min="2313" max="2316" width="8.88671875" style="109"/>
    <col min="2317" max="2317" width="11.6640625" style="109" customWidth="1"/>
    <col min="2318" max="2560" width="8.88671875" style="109"/>
    <col min="2561" max="2561" width="3.5546875" style="109" customWidth="1"/>
    <col min="2562" max="2562" width="10.6640625" style="109" customWidth="1"/>
    <col min="2563" max="2563" width="4.6640625" style="109" customWidth="1"/>
    <col min="2564" max="2564" width="8.88671875" style="109"/>
    <col min="2565" max="2565" width="4.88671875" style="109" customWidth="1"/>
    <col min="2566" max="2566" width="13.5546875" style="109" customWidth="1"/>
    <col min="2567" max="2567" width="4.6640625" style="109" customWidth="1"/>
    <col min="2568" max="2568" width="14.6640625" style="109" customWidth="1"/>
    <col min="2569" max="2572" width="8.88671875" style="109"/>
    <col min="2573" max="2573" width="11.6640625" style="109" customWidth="1"/>
    <col min="2574" max="2816" width="8.88671875" style="109"/>
    <col min="2817" max="2817" width="3.5546875" style="109" customWidth="1"/>
    <col min="2818" max="2818" width="10.6640625" style="109" customWidth="1"/>
    <col min="2819" max="2819" width="4.6640625" style="109" customWidth="1"/>
    <col min="2820" max="2820" width="8.88671875" style="109"/>
    <col min="2821" max="2821" width="4.88671875" style="109" customWidth="1"/>
    <col min="2822" max="2822" width="13.5546875" style="109" customWidth="1"/>
    <col min="2823" max="2823" width="4.6640625" style="109" customWidth="1"/>
    <col min="2824" max="2824" width="14.6640625" style="109" customWidth="1"/>
    <col min="2825" max="2828" width="8.88671875" style="109"/>
    <col min="2829" max="2829" width="11.6640625" style="109" customWidth="1"/>
    <col min="2830" max="3072" width="8.88671875" style="109"/>
    <col min="3073" max="3073" width="3.5546875" style="109" customWidth="1"/>
    <col min="3074" max="3074" width="10.6640625" style="109" customWidth="1"/>
    <col min="3075" max="3075" width="4.6640625" style="109" customWidth="1"/>
    <col min="3076" max="3076" width="8.88671875" style="109"/>
    <col min="3077" max="3077" width="4.88671875" style="109" customWidth="1"/>
    <col min="3078" max="3078" width="13.5546875" style="109" customWidth="1"/>
    <col min="3079" max="3079" width="4.6640625" style="109" customWidth="1"/>
    <col min="3080" max="3080" width="14.6640625" style="109" customWidth="1"/>
    <col min="3081" max="3084" width="8.88671875" style="109"/>
    <col min="3085" max="3085" width="11.6640625" style="109" customWidth="1"/>
    <col min="3086" max="3328" width="8.88671875" style="109"/>
    <col min="3329" max="3329" width="3.5546875" style="109" customWidth="1"/>
    <col min="3330" max="3330" width="10.6640625" style="109" customWidth="1"/>
    <col min="3331" max="3331" width="4.6640625" style="109" customWidth="1"/>
    <col min="3332" max="3332" width="8.88671875" style="109"/>
    <col min="3333" max="3333" width="4.88671875" style="109" customWidth="1"/>
    <col min="3334" max="3334" width="13.5546875" style="109" customWidth="1"/>
    <col min="3335" max="3335" width="4.6640625" style="109" customWidth="1"/>
    <col min="3336" max="3336" width="14.6640625" style="109" customWidth="1"/>
    <col min="3337" max="3340" width="8.88671875" style="109"/>
    <col min="3341" max="3341" width="11.6640625" style="109" customWidth="1"/>
    <col min="3342" max="3584" width="8.88671875" style="109"/>
    <col min="3585" max="3585" width="3.5546875" style="109" customWidth="1"/>
    <col min="3586" max="3586" width="10.6640625" style="109" customWidth="1"/>
    <col min="3587" max="3587" width="4.6640625" style="109" customWidth="1"/>
    <col min="3588" max="3588" width="8.88671875" style="109"/>
    <col min="3589" max="3589" width="4.88671875" style="109" customWidth="1"/>
    <col min="3590" max="3590" width="13.5546875" style="109" customWidth="1"/>
    <col min="3591" max="3591" width="4.6640625" style="109" customWidth="1"/>
    <col min="3592" max="3592" width="14.6640625" style="109" customWidth="1"/>
    <col min="3593" max="3596" width="8.88671875" style="109"/>
    <col min="3597" max="3597" width="11.6640625" style="109" customWidth="1"/>
    <col min="3598" max="3840" width="8.88671875" style="109"/>
    <col min="3841" max="3841" width="3.5546875" style="109" customWidth="1"/>
    <col min="3842" max="3842" width="10.6640625" style="109" customWidth="1"/>
    <col min="3843" max="3843" width="4.6640625" style="109" customWidth="1"/>
    <col min="3844" max="3844" width="8.88671875" style="109"/>
    <col min="3845" max="3845" width="4.88671875" style="109" customWidth="1"/>
    <col min="3846" max="3846" width="13.5546875" style="109" customWidth="1"/>
    <col min="3847" max="3847" width="4.6640625" style="109" customWidth="1"/>
    <col min="3848" max="3848" width="14.6640625" style="109" customWidth="1"/>
    <col min="3849" max="3852" width="8.88671875" style="109"/>
    <col min="3853" max="3853" width="11.6640625" style="109" customWidth="1"/>
    <col min="3854" max="4096" width="8.88671875" style="109"/>
    <col min="4097" max="4097" width="3.5546875" style="109" customWidth="1"/>
    <col min="4098" max="4098" width="10.6640625" style="109" customWidth="1"/>
    <col min="4099" max="4099" width="4.6640625" style="109" customWidth="1"/>
    <col min="4100" max="4100" width="8.88671875" style="109"/>
    <col min="4101" max="4101" width="4.88671875" style="109" customWidth="1"/>
    <col min="4102" max="4102" width="13.5546875" style="109" customWidth="1"/>
    <col min="4103" max="4103" width="4.6640625" style="109" customWidth="1"/>
    <col min="4104" max="4104" width="14.6640625" style="109" customWidth="1"/>
    <col min="4105" max="4108" width="8.88671875" style="109"/>
    <col min="4109" max="4109" width="11.6640625" style="109" customWidth="1"/>
    <col min="4110" max="4352" width="8.88671875" style="109"/>
    <col min="4353" max="4353" width="3.5546875" style="109" customWidth="1"/>
    <col min="4354" max="4354" width="10.6640625" style="109" customWidth="1"/>
    <col min="4355" max="4355" width="4.6640625" style="109" customWidth="1"/>
    <col min="4356" max="4356" width="8.88671875" style="109"/>
    <col min="4357" max="4357" width="4.88671875" style="109" customWidth="1"/>
    <col min="4358" max="4358" width="13.5546875" style="109" customWidth="1"/>
    <col min="4359" max="4359" width="4.6640625" style="109" customWidth="1"/>
    <col min="4360" max="4360" width="14.6640625" style="109" customWidth="1"/>
    <col min="4361" max="4364" width="8.88671875" style="109"/>
    <col min="4365" max="4365" width="11.6640625" style="109" customWidth="1"/>
    <col min="4366" max="4608" width="8.88671875" style="109"/>
    <col min="4609" max="4609" width="3.5546875" style="109" customWidth="1"/>
    <col min="4610" max="4610" width="10.6640625" style="109" customWidth="1"/>
    <col min="4611" max="4611" width="4.6640625" style="109" customWidth="1"/>
    <col min="4612" max="4612" width="8.88671875" style="109"/>
    <col min="4613" max="4613" width="4.88671875" style="109" customWidth="1"/>
    <col min="4614" max="4614" width="13.5546875" style="109" customWidth="1"/>
    <col min="4615" max="4615" width="4.6640625" style="109" customWidth="1"/>
    <col min="4616" max="4616" width="14.6640625" style="109" customWidth="1"/>
    <col min="4617" max="4620" width="8.88671875" style="109"/>
    <col min="4621" max="4621" width="11.6640625" style="109" customWidth="1"/>
    <col min="4622" max="4864" width="8.88671875" style="109"/>
    <col min="4865" max="4865" width="3.5546875" style="109" customWidth="1"/>
    <col min="4866" max="4866" width="10.6640625" style="109" customWidth="1"/>
    <col min="4867" max="4867" width="4.6640625" style="109" customWidth="1"/>
    <col min="4868" max="4868" width="8.88671875" style="109"/>
    <col min="4869" max="4869" width="4.88671875" style="109" customWidth="1"/>
    <col min="4870" max="4870" width="13.5546875" style="109" customWidth="1"/>
    <col min="4871" max="4871" width="4.6640625" style="109" customWidth="1"/>
    <col min="4872" max="4872" width="14.6640625" style="109" customWidth="1"/>
    <col min="4873" max="4876" width="8.88671875" style="109"/>
    <col min="4877" max="4877" width="11.6640625" style="109" customWidth="1"/>
    <col min="4878" max="5120" width="8.88671875" style="109"/>
    <col min="5121" max="5121" width="3.5546875" style="109" customWidth="1"/>
    <col min="5122" max="5122" width="10.6640625" style="109" customWidth="1"/>
    <col min="5123" max="5123" width="4.6640625" style="109" customWidth="1"/>
    <col min="5124" max="5124" width="8.88671875" style="109"/>
    <col min="5125" max="5125" width="4.88671875" style="109" customWidth="1"/>
    <col min="5126" max="5126" width="13.5546875" style="109" customWidth="1"/>
    <col min="5127" max="5127" width="4.6640625" style="109" customWidth="1"/>
    <col min="5128" max="5128" width="14.6640625" style="109" customWidth="1"/>
    <col min="5129" max="5132" width="8.88671875" style="109"/>
    <col min="5133" max="5133" width="11.6640625" style="109" customWidth="1"/>
    <col min="5134" max="5376" width="8.88671875" style="109"/>
    <col min="5377" max="5377" width="3.5546875" style="109" customWidth="1"/>
    <col min="5378" max="5378" width="10.6640625" style="109" customWidth="1"/>
    <col min="5379" max="5379" width="4.6640625" style="109" customWidth="1"/>
    <col min="5380" max="5380" width="8.88671875" style="109"/>
    <col min="5381" max="5381" width="4.88671875" style="109" customWidth="1"/>
    <col min="5382" max="5382" width="13.5546875" style="109" customWidth="1"/>
    <col min="5383" max="5383" width="4.6640625" style="109" customWidth="1"/>
    <col min="5384" max="5384" width="14.6640625" style="109" customWidth="1"/>
    <col min="5385" max="5388" width="8.88671875" style="109"/>
    <col min="5389" max="5389" width="11.6640625" style="109" customWidth="1"/>
    <col min="5390" max="5632" width="8.88671875" style="109"/>
    <col min="5633" max="5633" width="3.5546875" style="109" customWidth="1"/>
    <col min="5634" max="5634" width="10.6640625" style="109" customWidth="1"/>
    <col min="5635" max="5635" width="4.6640625" style="109" customWidth="1"/>
    <col min="5636" max="5636" width="8.88671875" style="109"/>
    <col min="5637" max="5637" width="4.88671875" style="109" customWidth="1"/>
    <col min="5638" max="5638" width="13.5546875" style="109" customWidth="1"/>
    <col min="5639" max="5639" width="4.6640625" style="109" customWidth="1"/>
    <col min="5640" max="5640" width="14.6640625" style="109" customWidth="1"/>
    <col min="5641" max="5644" width="8.88671875" style="109"/>
    <col min="5645" max="5645" width="11.6640625" style="109" customWidth="1"/>
    <col min="5646" max="5888" width="8.88671875" style="109"/>
    <col min="5889" max="5889" width="3.5546875" style="109" customWidth="1"/>
    <col min="5890" max="5890" width="10.6640625" style="109" customWidth="1"/>
    <col min="5891" max="5891" width="4.6640625" style="109" customWidth="1"/>
    <col min="5892" max="5892" width="8.88671875" style="109"/>
    <col min="5893" max="5893" width="4.88671875" style="109" customWidth="1"/>
    <col min="5894" max="5894" width="13.5546875" style="109" customWidth="1"/>
    <col min="5895" max="5895" width="4.6640625" style="109" customWidth="1"/>
    <col min="5896" max="5896" width="14.6640625" style="109" customWidth="1"/>
    <col min="5897" max="5900" width="8.88671875" style="109"/>
    <col min="5901" max="5901" width="11.6640625" style="109" customWidth="1"/>
    <col min="5902" max="6144" width="8.88671875" style="109"/>
    <col min="6145" max="6145" width="3.5546875" style="109" customWidth="1"/>
    <col min="6146" max="6146" width="10.6640625" style="109" customWidth="1"/>
    <col min="6147" max="6147" width="4.6640625" style="109" customWidth="1"/>
    <col min="6148" max="6148" width="8.88671875" style="109"/>
    <col min="6149" max="6149" width="4.88671875" style="109" customWidth="1"/>
    <col min="6150" max="6150" width="13.5546875" style="109" customWidth="1"/>
    <col min="6151" max="6151" width="4.6640625" style="109" customWidth="1"/>
    <col min="6152" max="6152" width="14.6640625" style="109" customWidth="1"/>
    <col min="6153" max="6156" width="8.88671875" style="109"/>
    <col min="6157" max="6157" width="11.6640625" style="109" customWidth="1"/>
    <col min="6158" max="6400" width="8.88671875" style="109"/>
    <col min="6401" max="6401" width="3.5546875" style="109" customWidth="1"/>
    <col min="6402" max="6402" width="10.6640625" style="109" customWidth="1"/>
    <col min="6403" max="6403" width="4.6640625" style="109" customWidth="1"/>
    <col min="6404" max="6404" width="8.88671875" style="109"/>
    <col min="6405" max="6405" width="4.88671875" style="109" customWidth="1"/>
    <col min="6406" max="6406" width="13.5546875" style="109" customWidth="1"/>
    <col min="6407" max="6407" width="4.6640625" style="109" customWidth="1"/>
    <col min="6408" max="6408" width="14.6640625" style="109" customWidth="1"/>
    <col min="6409" max="6412" width="8.88671875" style="109"/>
    <col min="6413" max="6413" width="11.6640625" style="109" customWidth="1"/>
    <col min="6414" max="6656" width="8.88671875" style="109"/>
    <col min="6657" max="6657" width="3.5546875" style="109" customWidth="1"/>
    <col min="6658" max="6658" width="10.6640625" style="109" customWidth="1"/>
    <col min="6659" max="6659" width="4.6640625" style="109" customWidth="1"/>
    <col min="6660" max="6660" width="8.88671875" style="109"/>
    <col min="6661" max="6661" width="4.88671875" style="109" customWidth="1"/>
    <col min="6662" max="6662" width="13.5546875" style="109" customWidth="1"/>
    <col min="6663" max="6663" width="4.6640625" style="109" customWidth="1"/>
    <col min="6664" max="6664" width="14.6640625" style="109" customWidth="1"/>
    <col min="6665" max="6668" width="8.88671875" style="109"/>
    <col min="6669" max="6669" width="11.6640625" style="109" customWidth="1"/>
    <col min="6670" max="6912" width="8.88671875" style="109"/>
    <col min="6913" max="6913" width="3.5546875" style="109" customWidth="1"/>
    <col min="6914" max="6914" width="10.6640625" style="109" customWidth="1"/>
    <col min="6915" max="6915" width="4.6640625" style="109" customWidth="1"/>
    <col min="6916" max="6916" width="8.88671875" style="109"/>
    <col min="6917" max="6917" width="4.88671875" style="109" customWidth="1"/>
    <col min="6918" max="6918" width="13.5546875" style="109" customWidth="1"/>
    <col min="6919" max="6919" width="4.6640625" style="109" customWidth="1"/>
    <col min="6920" max="6920" width="14.6640625" style="109" customWidth="1"/>
    <col min="6921" max="6924" width="8.88671875" style="109"/>
    <col min="6925" max="6925" width="11.6640625" style="109" customWidth="1"/>
    <col min="6926" max="7168" width="8.88671875" style="109"/>
    <col min="7169" max="7169" width="3.5546875" style="109" customWidth="1"/>
    <col min="7170" max="7170" width="10.6640625" style="109" customWidth="1"/>
    <col min="7171" max="7171" width="4.6640625" style="109" customWidth="1"/>
    <col min="7172" max="7172" width="8.88671875" style="109"/>
    <col min="7173" max="7173" width="4.88671875" style="109" customWidth="1"/>
    <col min="7174" max="7174" width="13.5546875" style="109" customWidth="1"/>
    <col min="7175" max="7175" width="4.6640625" style="109" customWidth="1"/>
    <col min="7176" max="7176" width="14.6640625" style="109" customWidth="1"/>
    <col min="7177" max="7180" width="8.88671875" style="109"/>
    <col min="7181" max="7181" width="11.6640625" style="109" customWidth="1"/>
    <col min="7182" max="7424" width="8.88671875" style="109"/>
    <col min="7425" max="7425" width="3.5546875" style="109" customWidth="1"/>
    <col min="7426" max="7426" width="10.6640625" style="109" customWidth="1"/>
    <col min="7427" max="7427" width="4.6640625" style="109" customWidth="1"/>
    <col min="7428" max="7428" width="8.88671875" style="109"/>
    <col min="7429" max="7429" width="4.88671875" style="109" customWidth="1"/>
    <col min="7430" max="7430" width="13.5546875" style="109" customWidth="1"/>
    <col min="7431" max="7431" width="4.6640625" style="109" customWidth="1"/>
    <col min="7432" max="7432" width="14.6640625" style="109" customWidth="1"/>
    <col min="7433" max="7436" width="8.88671875" style="109"/>
    <col min="7437" max="7437" width="11.6640625" style="109" customWidth="1"/>
    <col min="7438" max="7680" width="8.88671875" style="109"/>
    <col min="7681" max="7681" width="3.5546875" style="109" customWidth="1"/>
    <col min="7682" max="7682" width="10.6640625" style="109" customWidth="1"/>
    <col min="7683" max="7683" width="4.6640625" style="109" customWidth="1"/>
    <col min="7684" max="7684" width="8.88671875" style="109"/>
    <col min="7685" max="7685" width="4.88671875" style="109" customWidth="1"/>
    <col min="7686" max="7686" width="13.5546875" style="109" customWidth="1"/>
    <col min="7687" max="7687" width="4.6640625" style="109" customWidth="1"/>
    <col min="7688" max="7688" width="14.6640625" style="109" customWidth="1"/>
    <col min="7689" max="7692" width="8.88671875" style="109"/>
    <col min="7693" max="7693" width="11.6640625" style="109" customWidth="1"/>
    <col min="7694" max="7936" width="8.88671875" style="109"/>
    <col min="7937" max="7937" width="3.5546875" style="109" customWidth="1"/>
    <col min="7938" max="7938" width="10.6640625" style="109" customWidth="1"/>
    <col min="7939" max="7939" width="4.6640625" style="109" customWidth="1"/>
    <col min="7940" max="7940" width="8.88671875" style="109"/>
    <col min="7941" max="7941" width="4.88671875" style="109" customWidth="1"/>
    <col min="7942" max="7942" width="13.5546875" style="109" customWidth="1"/>
    <col min="7943" max="7943" width="4.6640625" style="109" customWidth="1"/>
    <col min="7944" max="7944" width="14.6640625" style="109" customWidth="1"/>
    <col min="7945" max="7948" width="8.88671875" style="109"/>
    <col min="7949" max="7949" width="11.6640625" style="109" customWidth="1"/>
    <col min="7950" max="8192" width="8.88671875" style="109"/>
    <col min="8193" max="8193" width="3.5546875" style="109" customWidth="1"/>
    <col min="8194" max="8194" width="10.6640625" style="109" customWidth="1"/>
    <col min="8195" max="8195" width="4.6640625" style="109" customWidth="1"/>
    <col min="8196" max="8196" width="8.88671875" style="109"/>
    <col min="8197" max="8197" width="4.88671875" style="109" customWidth="1"/>
    <col min="8198" max="8198" width="13.5546875" style="109" customWidth="1"/>
    <col min="8199" max="8199" width="4.6640625" style="109" customWidth="1"/>
    <col min="8200" max="8200" width="14.6640625" style="109" customWidth="1"/>
    <col min="8201" max="8204" width="8.88671875" style="109"/>
    <col min="8205" max="8205" width="11.6640625" style="109" customWidth="1"/>
    <col min="8206" max="8448" width="8.88671875" style="109"/>
    <col min="8449" max="8449" width="3.5546875" style="109" customWidth="1"/>
    <col min="8450" max="8450" width="10.6640625" style="109" customWidth="1"/>
    <col min="8451" max="8451" width="4.6640625" style="109" customWidth="1"/>
    <col min="8452" max="8452" width="8.88671875" style="109"/>
    <col min="8453" max="8453" width="4.88671875" style="109" customWidth="1"/>
    <col min="8454" max="8454" width="13.5546875" style="109" customWidth="1"/>
    <col min="8455" max="8455" width="4.6640625" style="109" customWidth="1"/>
    <col min="8456" max="8456" width="14.6640625" style="109" customWidth="1"/>
    <col min="8457" max="8460" width="8.88671875" style="109"/>
    <col min="8461" max="8461" width="11.6640625" style="109" customWidth="1"/>
    <col min="8462" max="8704" width="8.88671875" style="109"/>
    <col min="8705" max="8705" width="3.5546875" style="109" customWidth="1"/>
    <col min="8706" max="8706" width="10.6640625" style="109" customWidth="1"/>
    <col min="8707" max="8707" width="4.6640625" style="109" customWidth="1"/>
    <col min="8708" max="8708" width="8.88671875" style="109"/>
    <col min="8709" max="8709" width="4.88671875" style="109" customWidth="1"/>
    <col min="8710" max="8710" width="13.5546875" style="109" customWidth="1"/>
    <col min="8711" max="8711" width="4.6640625" style="109" customWidth="1"/>
    <col min="8712" max="8712" width="14.6640625" style="109" customWidth="1"/>
    <col min="8713" max="8716" width="8.88671875" style="109"/>
    <col min="8717" max="8717" width="11.6640625" style="109" customWidth="1"/>
    <col min="8718" max="8960" width="8.88671875" style="109"/>
    <col min="8961" max="8961" width="3.5546875" style="109" customWidth="1"/>
    <col min="8962" max="8962" width="10.6640625" style="109" customWidth="1"/>
    <col min="8963" max="8963" width="4.6640625" style="109" customWidth="1"/>
    <col min="8964" max="8964" width="8.88671875" style="109"/>
    <col min="8965" max="8965" width="4.88671875" style="109" customWidth="1"/>
    <col min="8966" max="8966" width="13.5546875" style="109" customWidth="1"/>
    <col min="8967" max="8967" width="4.6640625" style="109" customWidth="1"/>
    <col min="8968" max="8968" width="14.6640625" style="109" customWidth="1"/>
    <col min="8969" max="8972" width="8.88671875" style="109"/>
    <col min="8973" max="8973" width="11.6640625" style="109" customWidth="1"/>
    <col min="8974" max="9216" width="8.88671875" style="109"/>
    <col min="9217" max="9217" width="3.5546875" style="109" customWidth="1"/>
    <col min="9218" max="9218" width="10.6640625" style="109" customWidth="1"/>
    <col min="9219" max="9219" width="4.6640625" style="109" customWidth="1"/>
    <col min="9220" max="9220" width="8.88671875" style="109"/>
    <col min="9221" max="9221" width="4.88671875" style="109" customWidth="1"/>
    <col min="9222" max="9222" width="13.5546875" style="109" customWidth="1"/>
    <col min="9223" max="9223" width="4.6640625" style="109" customWidth="1"/>
    <col min="9224" max="9224" width="14.6640625" style="109" customWidth="1"/>
    <col min="9225" max="9228" width="8.88671875" style="109"/>
    <col min="9229" max="9229" width="11.6640625" style="109" customWidth="1"/>
    <col min="9230" max="9472" width="8.88671875" style="109"/>
    <col min="9473" max="9473" width="3.5546875" style="109" customWidth="1"/>
    <col min="9474" max="9474" width="10.6640625" style="109" customWidth="1"/>
    <col min="9475" max="9475" width="4.6640625" style="109" customWidth="1"/>
    <col min="9476" max="9476" width="8.88671875" style="109"/>
    <col min="9477" max="9477" width="4.88671875" style="109" customWidth="1"/>
    <col min="9478" max="9478" width="13.5546875" style="109" customWidth="1"/>
    <col min="9479" max="9479" width="4.6640625" style="109" customWidth="1"/>
    <col min="9480" max="9480" width="14.6640625" style="109" customWidth="1"/>
    <col min="9481" max="9484" width="8.88671875" style="109"/>
    <col min="9485" max="9485" width="11.6640625" style="109" customWidth="1"/>
    <col min="9486" max="9728" width="8.88671875" style="109"/>
    <col min="9729" max="9729" width="3.5546875" style="109" customWidth="1"/>
    <col min="9730" max="9730" width="10.6640625" style="109" customWidth="1"/>
    <col min="9731" max="9731" width="4.6640625" style="109" customWidth="1"/>
    <col min="9732" max="9732" width="8.88671875" style="109"/>
    <col min="9733" max="9733" width="4.88671875" style="109" customWidth="1"/>
    <col min="9734" max="9734" width="13.5546875" style="109" customWidth="1"/>
    <col min="9735" max="9735" width="4.6640625" style="109" customWidth="1"/>
    <col min="9736" max="9736" width="14.6640625" style="109" customWidth="1"/>
    <col min="9737" max="9740" width="8.88671875" style="109"/>
    <col min="9741" max="9741" width="11.6640625" style="109" customWidth="1"/>
    <col min="9742" max="9984" width="8.88671875" style="109"/>
    <col min="9985" max="9985" width="3.5546875" style="109" customWidth="1"/>
    <col min="9986" max="9986" width="10.6640625" style="109" customWidth="1"/>
    <col min="9987" max="9987" width="4.6640625" style="109" customWidth="1"/>
    <col min="9988" max="9988" width="8.88671875" style="109"/>
    <col min="9989" max="9989" width="4.88671875" style="109" customWidth="1"/>
    <col min="9990" max="9990" width="13.5546875" style="109" customWidth="1"/>
    <col min="9991" max="9991" width="4.6640625" style="109" customWidth="1"/>
    <col min="9992" max="9992" width="14.6640625" style="109" customWidth="1"/>
    <col min="9993" max="9996" width="8.88671875" style="109"/>
    <col min="9997" max="9997" width="11.6640625" style="109" customWidth="1"/>
    <col min="9998" max="10240" width="8.88671875" style="109"/>
    <col min="10241" max="10241" width="3.5546875" style="109" customWidth="1"/>
    <col min="10242" max="10242" width="10.6640625" style="109" customWidth="1"/>
    <col min="10243" max="10243" width="4.6640625" style="109" customWidth="1"/>
    <col min="10244" max="10244" width="8.88671875" style="109"/>
    <col min="10245" max="10245" width="4.88671875" style="109" customWidth="1"/>
    <col min="10246" max="10246" width="13.5546875" style="109" customWidth="1"/>
    <col min="10247" max="10247" width="4.6640625" style="109" customWidth="1"/>
    <col min="10248" max="10248" width="14.6640625" style="109" customWidth="1"/>
    <col min="10249" max="10252" width="8.88671875" style="109"/>
    <col min="10253" max="10253" width="11.6640625" style="109" customWidth="1"/>
    <col min="10254" max="10496" width="8.88671875" style="109"/>
    <col min="10497" max="10497" width="3.5546875" style="109" customWidth="1"/>
    <col min="10498" max="10498" width="10.6640625" style="109" customWidth="1"/>
    <col min="10499" max="10499" width="4.6640625" style="109" customWidth="1"/>
    <col min="10500" max="10500" width="8.88671875" style="109"/>
    <col min="10501" max="10501" width="4.88671875" style="109" customWidth="1"/>
    <col min="10502" max="10502" width="13.5546875" style="109" customWidth="1"/>
    <col min="10503" max="10503" width="4.6640625" style="109" customWidth="1"/>
    <col min="10504" max="10504" width="14.6640625" style="109" customWidth="1"/>
    <col min="10505" max="10508" width="8.88671875" style="109"/>
    <col min="10509" max="10509" width="11.6640625" style="109" customWidth="1"/>
    <col min="10510" max="10752" width="8.88671875" style="109"/>
    <col min="10753" max="10753" width="3.5546875" style="109" customWidth="1"/>
    <col min="10754" max="10754" width="10.6640625" style="109" customWidth="1"/>
    <col min="10755" max="10755" width="4.6640625" style="109" customWidth="1"/>
    <col min="10756" max="10756" width="8.88671875" style="109"/>
    <col min="10757" max="10757" width="4.88671875" style="109" customWidth="1"/>
    <col min="10758" max="10758" width="13.5546875" style="109" customWidth="1"/>
    <col min="10759" max="10759" width="4.6640625" style="109" customWidth="1"/>
    <col min="10760" max="10760" width="14.6640625" style="109" customWidth="1"/>
    <col min="10761" max="10764" width="8.88671875" style="109"/>
    <col min="10765" max="10765" width="11.6640625" style="109" customWidth="1"/>
    <col min="10766" max="11008" width="8.88671875" style="109"/>
    <col min="11009" max="11009" width="3.5546875" style="109" customWidth="1"/>
    <col min="11010" max="11010" width="10.6640625" style="109" customWidth="1"/>
    <col min="11011" max="11011" width="4.6640625" style="109" customWidth="1"/>
    <col min="11012" max="11012" width="8.88671875" style="109"/>
    <col min="11013" max="11013" width="4.88671875" style="109" customWidth="1"/>
    <col min="11014" max="11014" width="13.5546875" style="109" customWidth="1"/>
    <col min="11015" max="11015" width="4.6640625" style="109" customWidth="1"/>
    <col min="11016" max="11016" width="14.6640625" style="109" customWidth="1"/>
    <col min="11017" max="11020" width="8.88671875" style="109"/>
    <col min="11021" max="11021" width="11.6640625" style="109" customWidth="1"/>
    <col min="11022" max="11264" width="8.88671875" style="109"/>
    <col min="11265" max="11265" width="3.5546875" style="109" customWidth="1"/>
    <col min="11266" max="11266" width="10.6640625" style="109" customWidth="1"/>
    <col min="11267" max="11267" width="4.6640625" style="109" customWidth="1"/>
    <col min="11268" max="11268" width="8.88671875" style="109"/>
    <col min="11269" max="11269" width="4.88671875" style="109" customWidth="1"/>
    <col min="11270" max="11270" width="13.5546875" style="109" customWidth="1"/>
    <col min="11271" max="11271" width="4.6640625" style="109" customWidth="1"/>
    <col min="11272" max="11272" width="14.6640625" style="109" customWidth="1"/>
    <col min="11273" max="11276" width="8.88671875" style="109"/>
    <col min="11277" max="11277" width="11.6640625" style="109" customWidth="1"/>
    <col min="11278" max="11520" width="8.88671875" style="109"/>
    <col min="11521" max="11521" width="3.5546875" style="109" customWidth="1"/>
    <col min="11522" max="11522" width="10.6640625" style="109" customWidth="1"/>
    <col min="11523" max="11523" width="4.6640625" style="109" customWidth="1"/>
    <col min="11524" max="11524" width="8.88671875" style="109"/>
    <col min="11525" max="11525" width="4.88671875" style="109" customWidth="1"/>
    <col min="11526" max="11526" width="13.5546875" style="109" customWidth="1"/>
    <col min="11527" max="11527" width="4.6640625" style="109" customWidth="1"/>
    <col min="11528" max="11528" width="14.6640625" style="109" customWidth="1"/>
    <col min="11529" max="11532" width="8.88671875" style="109"/>
    <col min="11533" max="11533" width="11.6640625" style="109" customWidth="1"/>
    <col min="11534" max="11776" width="8.88671875" style="109"/>
    <col min="11777" max="11777" width="3.5546875" style="109" customWidth="1"/>
    <col min="11778" max="11778" width="10.6640625" style="109" customWidth="1"/>
    <col min="11779" max="11779" width="4.6640625" style="109" customWidth="1"/>
    <col min="11780" max="11780" width="8.88671875" style="109"/>
    <col min="11781" max="11781" width="4.88671875" style="109" customWidth="1"/>
    <col min="11782" max="11782" width="13.5546875" style="109" customWidth="1"/>
    <col min="11783" max="11783" width="4.6640625" style="109" customWidth="1"/>
    <col min="11784" max="11784" width="14.6640625" style="109" customWidth="1"/>
    <col min="11785" max="11788" width="8.88671875" style="109"/>
    <col min="11789" max="11789" width="11.6640625" style="109" customWidth="1"/>
    <col min="11790" max="12032" width="8.88671875" style="109"/>
    <col min="12033" max="12033" width="3.5546875" style="109" customWidth="1"/>
    <col min="12034" max="12034" width="10.6640625" style="109" customWidth="1"/>
    <col min="12035" max="12035" width="4.6640625" style="109" customWidth="1"/>
    <col min="12036" max="12036" width="8.88671875" style="109"/>
    <col min="12037" max="12037" width="4.88671875" style="109" customWidth="1"/>
    <col min="12038" max="12038" width="13.5546875" style="109" customWidth="1"/>
    <col min="12039" max="12039" width="4.6640625" style="109" customWidth="1"/>
    <col min="12040" max="12040" width="14.6640625" style="109" customWidth="1"/>
    <col min="12041" max="12044" width="8.88671875" style="109"/>
    <col min="12045" max="12045" width="11.6640625" style="109" customWidth="1"/>
    <col min="12046" max="12288" width="8.88671875" style="109"/>
    <col min="12289" max="12289" width="3.5546875" style="109" customWidth="1"/>
    <col min="12290" max="12290" width="10.6640625" style="109" customWidth="1"/>
    <col min="12291" max="12291" width="4.6640625" style="109" customWidth="1"/>
    <col min="12292" max="12292" width="8.88671875" style="109"/>
    <col min="12293" max="12293" width="4.88671875" style="109" customWidth="1"/>
    <col min="12294" max="12294" width="13.5546875" style="109" customWidth="1"/>
    <col min="12295" max="12295" width="4.6640625" style="109" customWidth="1"/>
    <col min="12296" max="12296" width="14.6640625" style="109" customWidth="1"/>
    <col min="12297" max="12300" width="8.88671875" style="109"/>
    <col min="12301" max="12301" width="11.6640625" style="109" customWidth="1"/>
    <col min="12302" max="12544" width="8.88671875" style="109"/>
    <col min="12545" max="12545" width="3.5546875" style="109" customWidth="1"/>
    <col min="12546" max="12546" width="10.6640625" style="109" customWidth="1"/>
    <col min="12547" max="12547" width="4.6640625" style="109" customWidth="1"/>
    <col min="12548" max="12548" width="8.88671875" style="109"/>
    <col min="12549" max="12549" width="4.88671875" style="109" customWidth="1"/>
    <col min="12550" max="12550" width="13.5546875" style="109" customWidth="1"/>
    <col min="12551" max="12551" width="4.6640625" style="109" customWidth="1"/>
    <col min="12552" max="12552" width="14.6640625" style="109" customWidth="1"/>
    <col min="12553" max="12556" width="8.88671875" style="109"/>
    <col min="12557" max="12557" width="11.6640625" style="109" customWidth="1"/>
    <col min="12558" max="12800" width="8.88671875" style="109"/>
    <col min="12801" max="12801" width="3.5546875" style="109" customWidth="1"/>
    <col min="12802" max="12802" width="10.6640625" style="109" customWidth="1"/>
    <col min="12803" max="12803" width="4.6640625" style="109" customWidth="1"/>
    <col min="12804" max="12804" width="8.88671875" style="109"/>
    <col min="12805" max="12805" width="4.88671875" style="109" customWidth="1"/>
    <col min="12806" max="12806" width="13.5546875" style="109" customWidth="1"/>
    <col min="12807" max="12807" width="4.6640625" style="109" customWidth="1"/>
    <col min="12808" max="12808" width="14.6640625" style="109" customWidth="1"/>
    <col min="12809" max="12812" width="8.88671875" style="109"/>
    <col min="12813" max="12813" width="11.6640625" style="109" customWidth="1"/>
    <col min="12814" max="13056" width="8.88671875" style="109"/>
    <col min="13057" max="13057" width="3.5546875" style="109" customWidth="1"/>
    <col min="13058" max="13058" width="10.6640625" style="109" customWidth="1"/>
    <col min="13059" max="13059" width="4.6640625" style="109" customWidth="1"/>
    <col min="13060" max="13060" width="8.88671875" style="109"/>
    <col min="13061" max="13061" width="4.88671875" style="109" customWidth="1"/>
    <col min="13062" max="13062" width="13.5546875" style="109" customWidth="1"/>
    <col min="13063" max="13063" width="4.6640625" style="109" customWidth="1"/>
    <col min="13064" max="13064" width="14.6640625" style="109" customWidth="1"/>
    <col min="13065" max="13068" width="8.88671875" style="109"/>
    <col min="13069" max="13069" width="11.6640625" style="109" customWidth="1"/>
    <col min="13070" max="13312" width="8.88671875" style="109"/>
    <col min="13313" max="13313" width="3.5546875" style="109" customWidth="1"/>
    <col min="13314" max="13314" width="10.6640625" style="109" customWidth="1"/>
    <col min="13315" max="13315" width="4.6640625" style="109" customWidth="1"/>
    <col min="13316" max="13316" width="8.88671875" style="109"/>
    <col min="13317" max="13317" width="4.88671875" style="109" customWidth="1"/>
    <col min="13318" max="13318" width="13.5546875" style="109" customWidth="1"/>
    <col min="13319" max="13319" width="4.6640625" style="109" customWidth="1"/>
    <col min="13320" max="13320" width="14.6640625" style="109" customWidth="1"/>
    <col min="13321" max="13324" width="8.88671875" style="109"/>
    <col min="13325" max="13325" width="11.6640625" style="109" customWidth="1"/>
    <col min="13326" max="13568" width="8.88671875" style="109"/>
    <col min="13569" max="13569" width="3.5546875" style="109" customWidth="1"/>
    <col min="13570" max="13570" width="10.6640625" style="109" customWidth="1"/>
    <col min="13571" max="13571" width="4.6640625" style="109" customWidth="1"/>
    <col min="13572" max="13572" width="8.88671875" style="109"/>
    <col min="13573" max="13573" width="4.88671875" style="109" customWidth="1"/>
    <col min="13574" max="13574" width="13.5546875" style="109" customWidth="1"/>
    <col min="13575" max="13575" width="4.6640625" style="109" customWidth="1"/>
    <col min="13576" max="13576" width="14.6640625" style="109" customWidth="1"/>
    <col min="13577" max="13580" width="8.88671875" style="109"/>
    <col min="13581" max="13581" width="11.6640625" style="109" customWidth="1"/>
    <col min="13582" max="13824" width="8.88671875" style="109"/>
    <col min="13825" max="13825" width="3.5546875" style="109" customWidth="1"/>
    <col min="13826" max="13826" width="10.6640625" style="109" customWidth="1"/>
    <col min="13827" max="13827" width="4.6640625" style="109" customWidth="1"/>
    <col min="13828" max="13828" width="8.88671875" style="109"/>
    <col min="13829" max="13829" width="4.88671875" style="109" customWidth="1"/>
    <col min="13830" max="13830" width="13.5546875" style="109" customWidth="1"/>
    <col min="13831" max="13831" width="4.6640625" style="109" customWidth="1"/>
    <col min="13832" max="13832" width="14.6640625" style="109" customWidth="1"/>
    <col min="13833" max="13836" width="8.88671875" style="109"/>
    <col min="13837" max="13837" width="11.6640625" style="109" customWidth="1"/>
    <col min="13838" max="14080" width="8.88671875" style="109"/>
    <col min="14081" max="14081" width="3.5546875" style="109" customWidth="1"/>
    <col min="14082" max="14082" width="10.6640625" style="109" customWidth="1"/>
    <col min="14083" max="14083" width="4.6640625" style="109" customWidth="1"/>
    <col min="14084" max="14084" width="8.88671875" style="109"/>
    <col min="14085" max="14085" width="4.88671875" style="109" customWidth="1"/>
    <col min="14086" max="14086" width="13.5546875" style="109" customWidth="1"/>
    <col min="14087" max="14087" width="4.6640625" style="109" customWidth="1"/>
    <col min="14088" max="14088" width="14.6640625" style="109" customWidth="1"/>
    <col min="14089" max="14092" width="8.88671875" style="109"/>
    <col min="14093" max="14093" width="11.6640625" style="109" customWidth="1"/>
    <col min="14094" max="14336" width="8.88671875" style="109"/>
    <col min="14337" max="14337" width="3.5546875" style="109" customWidth="1"/>
    <col min="14338" max="14338" width="10.6640625" style="109" customWidth="1"/>
    <col min="14339" max="14339" width="4.6640625" style="109" customWidth="1"/>
    <col min="14340" max="14340" width="8.88671875" style="109"/>
    <col min="14341" max="14341" width="4.88671875" style="109" customWidth="1"/>
    <col min="14342" max="14342" width="13.5546875" style="109" customWidth="1"/>
    <col min="14343" max="14343" width="4.6640625" style="109" customWidth="1"/>
    <col min="14344" max="14344" width="14.6640625" style="109" customWidth="1"/>
    <col min="14345" max="14348" width="8.88671875" style="109"/>
    <col min="14349" max="14349" width="11.6640625" style="109" customWidth="1"/>
    <col min="14350" max="14592" width="8.88671875" style="109"/>
    <col min="14593" max="14593" width="3.5546875" style="109" customWidth="1"/>
    <col min="14594" max="14594" width="10.6640625" style="109" customWidth="1"/>
    <col min="14595" max="14595" width="4.6640625" style="109" customWidth="1"/>
    <col min="14596" max="14596" width="8.88671875" style="109"/>
    <col min="14597" max="14597" width="4.88671875" style="109" customWidth="1"/>
    <col min="14598" max="14598" width="13.5546875" style="109" customWidth="1"/>
    <col min="14599" max="14599" width="4.6640625" style="109" customWidth="1"/>
    <col min="14600" max="14600" width="14.6640625" style="109" customWidth="1"/>
    <col min="14601" max="14604" width="8.88671875" style="109"/>
    <col min="14605" max="14605" width="11.6640625" style="109" customWidth="1"/>
    <col min="14606" max="14848" width="8.88671875" style="109"/>
    <col min="14849" max="14849" width="3.5546875" style="109" customWidth="1"/>
    <col min="14850" max="14850" width="10.6640625" style="109" customWidth="1"/>
    <col min="14851" max="14851" width="4.6640625" style="109" customWidth="1"/>
    <col min="14852" max="14852" width="8.88671875" style="109"/>
    <col min="14853" max="14853" width="4.88671875" style="109" customWidth="1"/>
    <col min="14854" max="14854" width="13.5546875" style="109" customWidth="1"/>
    <col min="14855" max="14855" width="4.6640625" style="109" customWidth="1"/>
    <col min="14856" max="14856" width="14.6640625" style="109" customWidth="1"/>
    <col min="14857" max="14860" width="8.88671875" style="109"/>
    <col min="14861" max="14861" width="11.6640625" style="109" customWidth="1"/>
    <col min="14862" max="15104" width="8.88671875" style="109"/>
    <col min="15105" max="15105" width="3.5546875" style="109" customWidth="1"/>
    <col min="15106" max="15106" width="10.6640625" style="109" customWidth="1"/>
    <col min="15107" max="15107" width="4.6640625" style="109" customWidth="1"/>
    <col min="15108" max="15108" width="8.88671875" style="109"/>
    <col min="15109" max="15109" width="4.88671875" style="109" customWidth="1"/>
    <col min="15110" max="15110" width="13.5546875" style="109" customWidth="1"/>
    <col min="15111" max="15111" width="4.6640625" style="109" customWidth="1"/>
    <col min="15112" max="15112" width="14.6640625" style="109" customWidth="1"/>
    <col min="15113" max="15116" width="8.88671875" style="109"/>
    <col min="15117" max="15117" width="11.6640625" style="109" customWidth="1"/>
    <col min="15118" max="15360" width="8.88671875" style="109"/>
    <col min="15361" max="15361" width="3.5546875" style="109" customWidth="1"/>
    <col min="15362" max="15362" width="10.6640625" style="109" customWidth="1"/>
    <col min="15363" max="15363" width="4.6640625" style="109" customWidth="1"/>
    <col min="15364" max="15364" width="8.88671875" style="109"/>
    <col min="15365" max="15365" width="4.88671875" style="109" customWidth="1"/>
    <col min="15366" max="15366" width="13.5546875" style="109" customWidth="1"/>
    <col min="15367" max="15367" width="4.6640625" style="109" customWidth="1"/>
    <col min="15368" max="15368" width="14.6640625" style="109" customWidth="1"/>
    <col min="15369" max="15372" width="8.88671875" style="109"/>
    <col min="15373" max="15373" width="11.6640625" style="109" customWidth="1"/>
    <col min="15374" max="15616" width="8.88671875" style="109"/>
    <col min="15617" max="15617" width="3.5546875" style="109" customWidth="1"/>
    <col min="15618" max="15618" width="10.6640625" style="109" customWidth="1"/>
    <col min="15619" max="15619" width="4.6640625" style="109" customWidth="1"/>
    <col min="15620" max="15620" width="8.88671875" style="109"/>
    <col min="15621" max="15621" width="4.88671875" style="109" customWidth="1"/>
    <col min="15622" max="15622" width="13.5546875" style="109" customWidth="1"/>
    <col min="15623" max="15623" width="4.6640625" style="109" customWidth="1"/>
    <col min="15624" max="15624" width="14.6640625" style="109" customWidth="1"/>
    <col min="15625" max="15628" width="8.88671875" style="109"/>
    <col min="15629" max="15629" width="11.6640625" style="109" customWidth="1"/>
    <col min="15630" max="15872" width="8.88671875" style="109"/>
    <col min="15873" max="15873" width="3.5546875" style="109" customWidth="1"/>
    <col min="15874" max="15874" width="10.6640625" style="109" customWidth="1"/>
    <col min="15875" max="15875" width="4.6640625" style="109" customWidth="1"/>
    <col min="15876" max="15876" width="8.88671875" style="109"/>
    <col min="15877" max="15877" width="4.88671875" style="109" customWidth="1"/>
    <col min="15878" max="15878" width="13.5546875" style="109" customWidth="1"/>
    <col min="15879" max="15879" width="4.6640625" style="109" customWidth="1"/>
    <col min="15880" max="15880" width="14.6640625" style="109" customWidth="1"/>
    <col min="15881" max="15884" width="8.88671875" style="109"/>
    <col min="15885" max="15885" width="11.6640625" style="109" customWidth="1"/>
    <col min="15886" max="16128" width="8.88671875" style="109"/>
    <col min="16129" max="16129" width="3.5546875" style="109" customWidth="1"/>
    <col min="16130" max="16130" width="10.6640625" style="109" customWidth="1"/>
    <col min="16131" max="16131" width="4.6640625" style="109" customWidth="1"/>
    <col min="16132" max="16132" width="8.88671875" style="109"/>
    <col min="16133" max="16133" width="4.88671875" style="109" customWidth="1"/>
    <col min="16134" max="16134" width="13.5546875" style="109" customWidth="1"/>
    <col min="16135" max="16135" width="4.6640625" style="109" customWidth="1"/>
    <col min="16136" max="16136" width="14.6640625" style="109" customWidth="1"/>
    <col min="16137" max="16140" width="8.88671875" style="109"/>
    <col min="16141" max="16141" width="11.6640625" style="109" customWidth="1"/>
    <col min="16142" max="16384" width="8.88671875" style="109"/>
  </cols>
  <sheetData>
    <row r="1" spans="1:13" ht="16.5" customHeight="1" x14ac:dyDescent="0.25">
      <c r="A1" s="107" t="s">
        <v>73</v>
      </c>
      <c r="B1" s="107"/>
      <c r="C1" s="107"/>
      <c r="D1" s="107"/>
      <c r="E1" s="107"/>
      <c r="F1" s="107"/>
      <c r="G1" s="107"/>
      <c r="H1" s="107"/>
      <c r="I1" s="107"/>
      <c r="J1" s="108"/>
    </row>
    <row r="2" spans="1:13" ht="16.5" customHeight="1" x14ac:dyDescent="0.25">
      <c r="M2" s="110"/>
    </row>
    <row r="3" spans="1:13" ht="16.5" customHeight="1" x14ac:dyDescent="0.25">
      <c r="A3" s="109" t="s">
        <v>74</v>
      </c>
    </row>
    <row r="4" spans="1:13" ht="16.5" customHeight="1" x14ac:dyDescent="0.25"/>
    <row r="5" spans="1:13" ht="16.5" customHeight="1" x14ac:dyDescent="0.25">
      <c r="A5" s="111" t="s">
        <v>75</v>
      </c>
      <c r="B5" s="112"/>
      <c r="C5" s="112" t="s">
        <v>2</v>
      </c>
      <c r="D5" s="113" t="s">
        <v>63</v>
      </c>
      <c r="E5" s="113"/>
      <c r="F5" s="114"/>
      <c r="G5" s="114"/>
      <c r="H5" s="114"/>
      <c r="I5" s="115"/>
    </row>
    <row r="6" spans="1:13" ht="16.5" customHeight="1" x14ac:dyDescent="0.25">
      <c r="A6" s="111" t="s">
        <v>76</v>
      </c>
      <c r="B6" s="112"/>
      <c r="C6" s="112" t="s">
        <v>2</v>
      </c>
      <c r="D6" s="113" t="s">
        <v>77</v>
      </c>
      <c r="E6" s="113"/>
      <c r="F6" s="114"/>
      <c r="G6" s="114"/>
      <c r="H6" s="114"/>
      <c r="I6" s="114"/>
    </row>
    <row r="7" spans="1:13" ht="16.5" customHeight="1" x14ac:dyDescent="0.25">
      <c r="A7" s="111" t="s">
        <v>78</v>
      </c>
      <c r="B7" s="112"/>
      <c r="C7" s="112" t="s">
        <v>2</v>
      </c>
      <c r="D7" s="113" t="s">
        <v>79</v>
      </c>
      <c r="E7" s="113"/>
      <c r="F7" s="114"/>
      <c r="G7" s="114"/>
      <c r="H7" s="114"/>
      <c r="I7" s="114"/>
    </row>
    <row r="8" spans="1:13" ht="16.5" customHeight="1" x14ac:dyDescent="0.25"/>
    <row r="9" spans="1:13" ht="30.75" customHeight="1" x14ac:dyDescent="0.25">
      <c r="A9" s="116" t="s">
        <v>80</v>
      </c>
      <c r="B9" s="116"/>
      <c r="C9" s="116"/>
      <c r="D9" s="116"/>
      <c r="E9" s="116"/>
      <c r="F9" s="116"/>
      <c r="G9" s="116"/>
      <c r="H9" s="116"/>
      <c r="I9" s="116"/>
    </row>
    <row r="10" spans="1:13" ht="26.25" customHeight="1" x14ac:dyDescent="0.25">
      <c r="A10" s="117" t="s">
        <v>81</v>
      </c>
      <c r="B10" s="118" t="s">
        <v>82</v>
      </c>
      <c r="C10" s="118"/>
      <c r="D10" s="118"/>
      <c r="E10" s="118"/>
      <c r="F10" s="118"/>
      <c r="G10" s="118"/>
      <c r="H10" s="118"/>
      <c r="I10" s="118"/>
    </row>
    <row r="11" spans="1:13" ht="16.5" customHeight="1" thickBot="1" x14ac:dyDescent="0.3"/>
    <row r="12" spans="1:13" ht="16.5" customHeight="1" thickBot="1" x14ac:dyDescent="0.3">
      <c r="A12" s="119" t="s">
        <v>83</v>
      </c>
      <c r="B12" s="120" t="s">
        <v>84</v>
      </c>
      <c r="C12" s="121"/>
      <c r="D12" s="121"/>
      <c r="E12" s="121"/>
      <c r="F12" s="122"/>
      <c r="G12" s="120" t="s">
        <v>85</v>
      </c>
      <c r="H12" s="122"/>
    </row>
    <row r="13" spans="1:13" ht="16.5" customHeight="1" x14ac:dyDescent="0.25">
      <c r="A13" s="123">
        <v>1</v>
      </c>
      <c r="B13" s="124" t="s">
        <v>86</v>
      </c>
      <c r="C13" s="111"/>
      <c r="D13" s="111" t="s">
        <v>87</v>
      </c>
      <c r="E13" s="111" t="s">
        <v>88</v>
      </c>
      <c r="F13" s="125">
        <v>538000</v>
      </c>
      <c r="G13" s="124" t="s">
        <v>89</v>
      </c>
      <c r="H13" s="126">
        <f>F13*30%*1</f>
        <v>161400</v>
      </c>
    </row>
    <row r="14" spans="1:13" ht="16.5" customHeight="1" x14ac:dyDescent="0.25">
      <c r="A14" s="123">
        <v>2</v>
      </c>
      <c r="B14" s="124" t="s">
        <v>90</v>
      </c>
      <c r="C14" s="111"/>
      <c r="D14" s="111" t="s">
        <v>91</v>
      </c>
      <c r="E14" s="111" t="s">
        <v>88</v>
      </c>
      <c r="F14" s="125">
        <v>380000</v>
      </c>
      <c r="G14" s="124" t="s">
        <v>89</v>
      </c>
      <c r="H14" s="126">
        <f>F14*2</f>
        <v>760000</v>
      </c>
    </row>
    <row r="15" spans="1:13" ht="16.5" customHeight="1" x14ac:dyDescent="0.25">
      <c r="A15" s="127">
        <v>3</v>
      </c>
      <c r="B15" s="128" t="s">
        <v>92</v>
      </c>
      <c r="C15" s="129"/>
      <c r="D15" s="129"/>
      <c r="E15" s="129" t="s">
        <v>88</v>
      </c>
      <c r="F15" s="130">
        <v>400000</v>
      </c>
      <c r="G15" s="124" t="s">
        <v>89</v>
      </c>
      <c r="H15" s="131">
        <f>F15</f>
        <v>400000</v>
      </c>
    </row>
    <row r="16" spans="1:13" ht="16.5" customHeight="1" thickBot="1" x14ac:dyDescent="0.3">
      <c r="A16" s="132"/>
      <c r="B16" s="133"/>
      <c r="C16" s="133"/>
      <c r="D16" s="133"/>
      <c r="E16" s="134"/>
      <c r="F16" s="135"/>
      <c r="G16" s="136"/>
      <c r="H16" s="137"/>
    </row>
    <row r="17" spans="1:10" ht="16.5" customHeight="1" thickBot="1" x14ac:dyDescent="0.3">
      <c r="A17" s="120" t="s">
        <v>93</v>
      </c>
      <c r="B17" s="121"/>
      <c r="C17" s="121"/>
      <c r="D17" s="121"/>
      <c r="E17" s="121"/>
      <c r="F17" s="122"/>
      <c r="G17" s="138" t="s">
        <v>89</v>
      </c>
      <c r="H17" s="139">
        <f>SUM(H13:H16)</f>
        <v>1321400</v>
      </c>
    </row>
    <row r="18" spans="1:10" ht="16.5" customHeight="1" x14ac:dyDescent="0.25"/>
    <row r="19" spans="1:10" ht="16.5" customHeight="1" x14ac:dyDescent="0.25">
      <c r="A19" s="140" t="s">
        <v>94</v>
      </c>
      <c r="B19" s="141" t="s">
        <v>95</v>
      </c>
      <c r="C19" s="141"/>
      <c r="D19" s="141"/>
      <c r="E19" s="141"/>
      <c r="F19" s="141"/>
      <c r="G19" s="141"/>
      <c r="H19" s="141"/>
      <c r="I19" s="141"/>
    </row>
    <row r="20" spans="1:10" ht="16.5" customHeight="1" x14ac:dyDescent="0.25">
      <c r="B20" s="141" t="s">
        <v>96</v>
      </c>
      <c r="C20" s="141"/>
      <c r="D20" s="141"/>
      <c r="E20" s="141"/>
      <c r="F20" s="141"/>
      <c r="G20" s="141"/>
      <c r="H20" s="141"/>
      <c r="I20" s="141"/>
    </row>
    <row r="21" spans="1:10" ht="27" customHeight="1" x14ac:dyDescent="0.25">
      <c r="B21" s="118" t="s">
        <v>97</v>
      </c>
      <c r="C21" s="118"/>
      <c r="D21" s="118"/>
      <c r="E21" s="118"/>
      <c r="F21" s="118"/>
      <c r="G21" s="118"/>
      <c r="H21" s="118"/>
      <c r="I21" s="118"/>
    </row>
    <row r="22" spans="1:10" ht="16.5" customHeight="1" x14ac:dyDescent="0.25">
      <c r="B22" s="111"/>
      <c r="C22" s="111"/>
      <c r="D22" s="111"/>
      <c r="E22" s="111"/>
      <c r="F22" s="111"/>
      <c r="G22" s="111"/>
      <c r="H22" s="111"/>
      <c r="I22" s="111"/>
    </row>
    <row r="23" spans="1:10" ht="29.25" customHeight="1" x14ac:dyDescent="0.25">
      <c r="A23" s="118" t="s">
        <v>98</v>
      </c>
      <c r="B23" s="118"/>
      <c r="C23" s="118"/>
      <c r="D23" s="118"/>
      <c r="E23" s="118"/>
      <c r="F23" s="118"/>
      <c r="G23" s="118"/>
      <c r="H23" s="118"/>
      <c r="I23" s="118"/>
    </row>
    <row r="24" spans="1:10" ht="16.5" customHeight="1" x14ac:dyDescent="0.25">
      <c r="A24" s="111"/>
      <c r="B24" s="111"/>
      <c r="C24" s="111"/>
      <c r="D24" s="111"/>
      <c r="E24" s="111"/>
      <c r="F24" s="111"/>
      <c r="G24" s="111"/>
      <c r="H24" s="111"/>
      <c r="I24" s="111"/>
    </row>
    <row r="25" spans="1:10" ht="16.5" customHeight="1" x14ac:dyDescent="0.25"/>
    <row r="26" spans="1:10" ht="16.5" customHeight="1" x14ac:dyDescent="0.25"/>
    <row r="27" spans="1:10" ht="16.5" customHeight="1" x14ac:dyDescent="0.25">
      <c r="F27" s="142"/>
      <c r="G27" s="143" t="s">
        <v>99</v>
      </c>
      <c r="H27" s="143"/>
      <c r="I27" s="143"/>
      <c r="J27" s="144"/>
    </row>
    <row r="28" spans="1:10" ht="16.5" customHeight="1" x14ac:dyDescent="0.25">
      <c r="F28" s="145"/>
      <c r="G28" s="146" t="s">
        <v>100</v>
      </c>
      <c r="H28" s="146"/>
      <c r="I28" s="146"/>
    </row>
    <row r="29" spans="1:10" ht="16.5" customHeight="1" x14ac:dyDescent="0.25">
      <c r="H29" s="111"/>
      <c r="I29" s="111"/>
      <c r="J29" s="111"/>
    </row>
    <row r="30" spans="1:10" ht="16.5" customHeight="1" x14ac:dyDescent="0.25">
      <c r="H30" s="111"/>
      <c r="I30" s="111"/>
      <c r="J30" s="111"/>
    </row>
    <row r="31" spans="1:10" ht="16.5" customHeight="1" x14ac:dyDescent="0.25">
      <c r="H31" s="111"/>
      <c r="I31" s="111"/>
      <c r="J31" s="111"/>
    </row>
    <row r="32" spans="1:10" ht="16.5" customHeight="1" x14ac:dyDescent="0.25">
      <c r="F32" s="147"/>
      <c r="G32" s="148" t="str">
        <f>D5</f>
        <v>Arief Pribadi, S.Kom</v>
      </c>
      <c r="H32" s="148"/>
      <c r="I32" s="148"/>
      <c r="J32" s="147"/>
    </row>
    <row r="33" spans="6:10" ht="16.5" customHeight="1" x14ac:dyDescent="0.25">
      <c r="F33" s="144"/>
      <c r="G33" s="149" t="s">
        <v>101</v>
      </c>
      <c r="H33" s="149"/>
      <c r="I33" s="149"/>
      <c r="J33" s="111"/>
    </row>
    <row r="34" spans="6:10" ht="16.5" customHeight="1" x14ac:dyDescent="0.25"/>
  </sheetData>
  <mergeCells count="14">
    <mergeCell ref="G32:I32"/>
    <mergeCell ref="G33:I33"/>
    <mergeCell ref="B19:I19"/>
    <mergeCell ref="B20:I20"/>
    <mergeCell ref="B21:I21"/>
    <mergeCell ref="A23:I23"/>
    <mergeCell ref="G27:I27"/>
    <mergeCell ref="G28:I28"/>
    <mergeCell ref="A1:I1"/>
    <mergeCell ref="A9:I9"/>
    <mergeCell ref="B10:I10"/>
    <mergeCell ref="B12:F12"/>
    <mergeCell ref="G12:H12"/>
    <mergeCell ref="A17:F17"/>
  </mergeCells>
  <pageMargins left="1.1811023622047243" right="0.98425196850393704" top="0.74803149606299213" bottom="0.74803149606299213" header="0.31496062992125984" footer="0.31496062992125984"/>
  <pageSetup paperSize="9" fitToHeight="0" orientation="portrait" horizontalDpi="4294967293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3E8CD7-A679-4655-98AC-4266B647FBE0}">
  <sheetPr>
    <tabColor rgb="FFFF0000"/>
    <pageSetUpPr fitToPage="1"/>
  </sheetPr>
  <dimension ref="A1:M34"/>
  <sheetViews>
    <sheetView topLeftCell="A10" workbookViewId="0">
      <selection activeCell="M24" sqref="M24"/>
    </sheetView>
  </sheetViews>
  <sheetFormatPr defaultRowHeight="13.2" x14ac:dyDescent="0.25"/>
  <cols>
    <col min="1" max="1" width="3.5546875" style="109" customWidth="1"/>
    <col min="2" max="2" width="10.6640625" style="109" customWidth="1"/>
    <col min="3" max="3" width="4.6640625" style="109" customWidth="1"/>
    <col min="4" max="4" width="8.88671875" style="109"/>
    <col min="5" max="5" width="4.88671875" style="109" customWidth="1"/>
    <col min="6" max="6" width="13.5546875" style="109" customWidth="1"/>
    <col min="7" max="7" width="4.6640625" style="109" customWidth="1"/>
    <col min="8" max="8" width="14.6640625" style="109" customWidth="1"/>
    <col min="9" max="12" width="8.88671875" style="109"/>
    <col min="13" max="13" width="11.6640625" style="109" customWidth="1"/>
    <col min="14" max="256" width="8.88671875" style="109"/>
    <col min="257" max="257" width="3.5546875" style="109" customWidth="1"/>
    <col min="258" max="258" width="10.6640625" style="109" customWidth="1"/>
    <col min="259" max="259" width="4.6640625" style="109" customWidth="1"/>
    <col min="260" max="260" width="8.88671875" style="109"/>
    <col min="261" max="261" width="4.88671875" style="109" customWidth="1"/>
    <col min="262" max="262" width="13.5546875" style="109" customWidth="1"/>
    <col min="263" max="263" width="4.6640625" style="109" customWidth="1"/>
    <col min="264" max="264" width="14.6640625" style="109" customWidth="1"/>
    <col min="265" max="268" width="8.88671875" style="109"/>
    <col min="269" max="269" width="11.6640625" style="109" customWidth="1"/>
    <col min="270" max="512" width="8.88671875" style="109"/>
    <col min="513" max="513" width="3.5546875" style="109" customWidth="1"/>
    <col min="514" max="514" width="10.6640625" style="109" customWidth="1"/>
    <col min="515" max="515" width="4.6640625" style="109" customWidth="1"/>
    <col min="516" max="516" width="8.88671875" style="109"/>
    <col min="517" max="517" width="4.88671875" style="109" customWidth="1"/>
    <col min="518" max="518" width="13.5546875" style="109" customWidth="1"/>
    <col min="519" max="519" width="4.6640625" style="109" customWidth="1"/>
    <col min="520" max="520" width="14.6640625" style="109" customWidth="1"/>
    <col min="521" max="524" width="8.88671875" style="109"/>
    <col min="525" max="525" width="11.6640625" style="109" customWidth="1"/>
    <col min="526" max="768" width="8.88671875" style="109"/>
    <col min="769" max="769" width="3.5546875" style="109" customWidth="1"/>
    <col min="770" max="770" width="10.6640625" style="109" customWidth="1"/>
    <col min="771" max="771" width="4.6640625" style="109" customWidth="1"/>
    <col min="772" max="772" width="8.88671875" style="109"/>
    <col min="773" max="773" width="4.88671875" style="109" customWidth="1"/>
    <col min="774" max="774" width="13.5546875" style="109" customWidth="1"/>
    <col min="775" max="775" width="4.6640625" style="109" customWidth="1"/>
    <col min="776" max="776" width="14.6640625" style="109" customWidth="1"/>
    <col min="777" max="780" width="8.88671875" style="109"/>
    <col min="781" max="781" width="11.6640625" style="109" customWidth="1"/>
    <col min="782" max="1024" width="8.88671875" style="109"/>
    <col min="1025" max="1025" width="3.5546875" style="109" customWidth="1"/>
    <col min="1026" max="1026" width="10.6640625" style="109" customWidth="1"/>
    <col min="1027" max="1027" width="4.6640625" style="109" customWidth="1"/>
    <col min="1028" max="1028" width="8.88671875" style="109"/>
    <col min="1029" max="1029" width="4.88671875" style="109" customWidth="1"/>
    <col min="1030" max="1030" width="13.5546875" style="109" customWidth="1"/>
    <col min="1031" max="1031" width="4.6640625" style="109" customWidth="1"/>
    <col min="1032" max="1032" width="14.6640625" style="109" customWidth="1"/>
    <col min="1033" max="1036" width="8.88671875" style="109"/>
    <col min="1037" max="1037" width="11.6640625" style="109" customWidth="1"/>
    <col min="1038" max="1280" width="8.88671875" style="109"/>
    <col min="1281" max="1281" width="3.5546875" style="109" customWidth="1"/>
    <col min="1282" max="1282" width="10.6640625" style="109" customWidth="1"/>
    <col min="1283" max="1283" width="4.6640625" style="109" customWidth="1"/>
    <col min="1284" max="1284" width="8.88671875" style="109"/>
    <col min="1285" max="1285" width="4.88671875" style="109" customWidth="1"/>
    <col min="1286" max="1286" width="13.5546875" style="109" customWidth="1"/>
    <col min="1287" max="1287" width="4.6640625" style="109" customWidth="1"/>
    <col min="1288" max="1288" width="14.6640625" style="109" customWidth="1"/>
    <col min="1289" max="1292" width="8.88671875" style="109"/>
    <col min="1293" max="1293" width="11.6640625" style="109" customWidth="1"/>
    <col min="1294" max="1536" width="8.88671875" style="109"/>
    <col min="1537" max="1537" width="3.5546875" style="109" customWidth="1"/>
    <col min="1538" max="1538" width="10.6640625" style="109" customWidth="1"/>
    <col min="1539" max="1539" width="4.6640625" style="109" customWidth="1"/>
    <col min="1540" max="1540" width="8.88671875" style="109"/>
    <col min="1541" max="1541" width="4.88671875" style="109" customWidth="1"/>
    <col min="1542" max="1542" width="13.5546875" style="109" customWidth="1"/>
    <col min="1543" max="1543" width="4.6640625" style="109" customWidth="1"/>
    <col min="1544" max="1544" width="14.6640625" style="109" customWidth="1"/>
    <col min="1545" max="1548" width="8.88671875" style="109"/>
    <col min="1549" max="1549" width="11.6640625" style="109" customWidth="1"/>
    <col min="1550" max="1792" width="8.88671875" style="109"/>
    <col min="1793" max="1793" width="3.5546875" style="109" customWidth="1"/>
    <col min="1794" max="1794" width="10.6640625" style="109" customWidth="1"/>
    <col min="1795" max="1795" width="4.6640625" style="109" customWidth="1"/>
    <col min="1796" max="1796" width="8.88671875" style="109"/>
    <col min="1797" max="1797" width="4.88671875" style="109" customWidth="1"/>
    <col min="1798" max="1798" width="13.5546875" style="109" customWidth="1"/>
    <col min="1799" max="1799" width="4.6640625" style="109" customWidth="1"/>
    <col min="1800" max="1800" width="14.6640625" style="109" customWidth="1"/>
    <col min="1801" max="1804" width="8.88671875" style="109"/>
    <col min="1805" max="1805" width="11.6640625" style="109" customWidth="1"/>
    <col min="1806" max="2048" width="8.88671875" style="109"/>
    <col min="2049" max="2049" width="3.5546875" style="109" customWidth="1"/>
    <col min="2050" max="2050" width="10.6640625" style="109" customWidth="1"/>
    <col min="2051" max="2051" width="4.6640625" style="109" customWidth="1"/>
    <col min="2052" max="2052" width="8.88671875" style="109"/>
    <col min="2053" max="2053" width="4.88671875" style="109" customWidth="1"/>
    <col min="2054" max="2054" width="13.5546875" style="109" customWidth="1"/>
    <col min="2055" max="2055" width="4.6640625" style="109" customWidth="1"/>
    <col min="2056" max="2056" width="14.6640625" style="109" customWidth="1"/>
    <col min="2057" max="2060" width="8.88671875" style="109"/>
    <col min="2061" max="2061" width="11.6640625" style="109" customWidth="1"/>
    <col min="2062" max="2304" width="8.88671875" style="109"/>
    <col min="2305" max="2305" width="3.5546875" style="109" customWidth="1"/>
    <col min="2306" max="2306" width="10.6640625" style="109" customWidth="1"/>
    <col min="2307" max="2307" width="4.6640625" style="109" customWidth="1"/>
    <col min="2308" max="2308" width="8.88671875" style="109"/>
    <col min="2309" max="2309" width="4.88671875" style="109" customWidth="1"/>
    <col min="2310" max="2310" width="13.5546875" style="109" customWidth="1"/>
    <col min="2311" max="2311" width="4.6640625" style="109" customWidth="1"/>
    <col min="2312" max="2312" width="14.6640625" style="109" customWidth="1"/>
    <col min="2313" max="2316" width="8.88671875" style="109"/>
    <col min="2317" max="2317" width="11.6640625" style="109" customWidth="1"/>
    <col min="2318" max="2560" width="8.88671875" style="109"/>
    <col min="2561" max="2561" width="3.5546875" style="109" customWidth="1"/>
    <col min="2562" max="2562" width="10.6640625" style="109" customWidth="1"/>
    <col min="2563" max="2563" width="4.6640625" style="109" customWidth="1"/>
    <col min="2564" max="2564" width="8.88671875" style="109"/>
    <col min="2565" max="2565" width="4.88671875" style="109" customWidth="1"/>
    <col min="2566" max="2566" width="13.5546875" style="109" customWidth="1"/>
    <col min="2567" max="2567" width="4.6640625" style="109" customWidth="1"/>
    <col min="2568" max="2568" width="14.6640625" style="109" customWidth="1"/>
    <col min="2569" max="2572" width="8.88671875" style="109"/>
    <col min="2573" max="2573" width="11.6640625" style="109" customWidth="1"/>
    <col min="2574" max="2816" width="8.88671875" style="109"/>
    <col min="2817" max="2817" width="3.5546875" style="109" customWidth="1"/>
    <col min="2818" max="2818" width="10.6640625" style="109" customWidth="1"/>
    <col min="2819" max="2819" width="4.6640625" style="109" customWidth="1"/>
    <col min="2820" max="2820" width="8.88671875" style="109"/>
    <col min="2821" max="2821" width="4.88671875" style="109" customWidth="1"/>
    <col min="2822" max="2822" width="13.5546875" style="109" customWidth="1"/>
    <col min="2823" max="2823" width="4.6640625" style="109" customWidth="1"/>
    <col min="2824" max="2824" width="14.6640625" style="109" customWidth="1"/>
    <col min="2825" max="2828" width="8.88671875" style="109"/>
    <col min="2829" max="2829" width="11.6640625" style="109" customWidth="1"/>
    <col min="2830" max="3072" width="8.88671875" style="109"/>
    <col min="3073" max="3073" width="3.5546875" style="109" customWidth="1"/>
    <col min="3074" max="3074" width="10.6640625" style="109" customWidth="1"/>
    <col min="3075" max="3075" width="4.6640625" style="109" customWidth="1"/>
    <col min="3076" max="3076" width="8.88671875" style="109"/>
    <col min="3077" max="3077" width="4.88671875" style="109" customWidth="1"/>
    <col min="3078" max="3078" width="13.5546875" style="109" customWidth="1"/>
    <col min="3079" max="3079" width="4.6640625" style="109" customWidth="1"/>
    <col min="3080" max="3080" width="14.6640625" style="109" customWidth="1"/>
    <col min="3081" max="3084" width="8.88671875" style="109"/>
    <col min="3085" max="3085" width="11.6640625" style="109" customWidth="1"/>
    <col min="3086" max="3328" width="8.88671875" style="109"/>
    <col min="3329" max="3329" width="3.5546875" style="109" customWidth="1"/>
    <col min="3330" max="3330" width="10.6640625" style="109" customWidth="1"/>
    <col min="3331" max="3331" width="4.6640625" style="109" customWidth="1"/>
    <col min="3332" max="3332" width="8.88671875" style="109"/>
    <col min="3333" max="3333" width="4.88671875" style="109" customWidth="1"/>
    <col min="3334" max="3334" width="13.5546875" style="109" customWidth="1"/>
    <col min="3335" max="3335" width="4.6640625" style="109" customWidth="1"/>
    <col min="3336" max="3336" width="14.6640625" style="109" customWidth="1"/>
    <col min="3337" max="3340" width="8.88671875" style="109"/>
    <col min="3341" max="3341" width="11.6640625" style="109" customWidth="1"/>
    <col min="3342" max="3584" width="8.88671875" style="109"/>
    <col min="3585" max="3585" width="3.5546875" style="109" customWidth="1"/>
    <col min="3586" max="3586" width="10.6640625" style="109" customWidth="1"/>
    <col min="3587" max="3587" width="4.6640625" style="109" customWidth="1"/>
    <col min="3588" max="3588" width="8.88671875" style="109"/>
    <col min="3589" max="3589" width="4.88671875" style="109" customWidth="1"/>
    <col min="3590" max="3590" width="13.5546875" style="109" customWidth="1"/>
    <col min="3591" max="3591" width="4.6640625" style="109" customWidth="1"/>
    <col min="3592" max="3592" width="14.6640625" style="109" customWidth="1"/>
    <col min="3593" max="3596" width="8.88671875" style="109"/>
    <col min="3597" max="3597" width="11.6640625" style="109" customWidth="1"/>
    <col min="3598" max="3840" width="8.88671875" style="109"/>
    <col min="3841" max="3841" width="3.5546875" style="109" customWidth="1"/>
    <col min="3842" max="3842" width="10.6640625" style="109" customWidth="1"/>
    <col min="3843" max="3843" width="4.6640625" style="109" customWidth="1"/>
    <col min="3844" max="3844" width="8.88671875" style="109"/>
    <col min="3845" max="3845" width="4.88671875" style="109" customWidth="1"/>
    <col min="3846" max="3846" width="13.5546875" style="109" customWidth="1"/>
    <col min="3847" max="3847" width="4.6640625" style="109" customWidth="1"/>
    <col min="3848" max="3848" width="14.6640625" style="109" customWidth="1"/>
    <col min="3849" max="3852" width="8.88671875" style="109"/>
    <col min="3853" max="3853" width="11.6640625" style="109" customWidth="1"/>
    <col min="3854" max="4096" width="8.88671875" style="109"/>
    <col min="4097" max="4097" width="3.5546875" style="109" customWidth="1"/>
    <col min="4098" max="4098" width="10.6640625" style="109" customWidth="1"/>
    <col min="4099" max="4099" width="4.6640625" style="109" customWidth="1"/>
    <col min="4100" max="4100" width="8.88671875" style="109"/>
    <col min="4101" max="4101" width="4.88671875" style="109" customWidth="1"/>
    <col min="4102" max="4102" width="13.5546875" style="109" customWidth="1"/>
    <col min="4103" max="4103" width="4.6640625" style="109" customWidth="1"/>
    <col min="4104" max="4104" width="14.6640625" style="109" customWidth="1"/>
    <col min="4105" max="4108" width="8.88671875" style="109"/>
    <col min="4109" max="4109" width="11.6640625" style="109" customWidth="1"/>
    <col min="4110" max="4352" width="8.88671875" style="109"/>
    <col min="4353" max="4353" width="3.5546875" style="109" customWidth="1"/>
    <col min="4354" max="4354" width="10.6640625" style="109" customWidth="1"/>
    <col min="4355" max="4355" width="4.6640625" style="109" customWidth="1"/>
    <col min="4356" max="4356" width="8.88671875" style="109"/>
    <col min="4357" max="4357" width="4.88671875" style="109" customWidth="1"/>
    <col min="4358" max="4358" width="13.5546875" style="109" customWidth="1"/>
    <col min="4359" max="4359" width="4.6640625" style="109" customWidth="1"/>
    <col min="4360" max="4360" width="14.6640625" style="109" customWidth="1"/>
    <col min="4361" max="4364" width="8.88671875" style="109"/>
    <col min="4365" max="4365" width="11.6640625" style="109" customWidth="1"/>
    <col min="4366" max="4608" width="8.88671875" style="109"/>
    <col min="4609" max="4609" width="3.5546875" style="109" customWidth="1"/>
    <col min="4610" max="4610" width="10.6640625" style="109" customWidth="1"/>
    <col min="4611" max="4611" width="4.6640625" style="109" customWidth="1"/>
    <col min="4612" max="4612" width="8.88671875" style="109"/>
    <col min="4613" max="4613" width="4.88671875" style="109" customWidth="1"/>
    <col min="4614" max="4614" width="13.5546875" style="109" customWidth="1"/>
    <col min="4615" max="4615" width="4.6640625" style="109" customWidth="1"/>
    <col min="4616" max="4616" width="14.6640625" style="109" customWidth="1"/>
    <col min="4617" max="4620" width="8.88671875" style="109"/>
    <col min="4621" max="4621" width="11.6640625" style="109" customWidth="1"/>
    <col min="4622" max="4864" width="8.88671875" style="109"/>
    <col min="4865" max="4865" width="3.5546875" style="109" customWidth="1"/>
    <col min="4866" max="4866" width="10.6640625" style="109" customWidth="1"/>
    <col min="4867" max="4867" width="4.6640625" style="109" customWidth="1"/>
    <col min="4868" max="4868" width="8.88671875" style="109"/>
    <col min="4869" max="4869" width="4.88671875" style="109" customWidth="1"/>
    <col min="4870" max="4870" width="13.5546875" style="109" customWidth="1"/>
    <col min="4871" max="4871" width="4.6640625" style="109" customWidth="1"/>
    <col min="4872" max="4872" width="14.6640625" style="109" customWidth="1"/>
    <col min="4873" max="4876" width="8.88671875" style="109"/>
    <col min="4877" max="4877" width="11.6640625" style="109" customWidth="1"/>
    <col min="4878" max="5120" width="8.88671875" style="109"/>
    <col min="5121" max="5121" width="3.5546875" style="109" customWidth="1"/>
    <col min="5122" max="5122" width="10.6640625" style="109" customWidth="1"/>
    <col min="5123" max="5123" width="4.6640625" style="109" customWidth="1"/>
    <col min="5124" max="5124" width="8.88671875" style="109"/>
    <col min="5125" max="5125" width="4.88671875" style="109" customWidth="1"/>
    <col min="5126" max="5126" width="13.5546875" style="109" customWidth="1"/>
    <col min="5127" max="5127" width="4.6640625" style="109" customWidth="1"/>
    <col min="5128" max="5128" width="14.6640625" style="109" customWidth="1"/>
    <col min="5129" max="5132" width="8.88671875" style="109"/>
    <col min="5133" max="5133" width="11.6640625" style="109" customWidth="1"/>
    <col min="5134" max="5376" width="8.88671875" style="109"/>
    <col min="5377" max="5377" width="3.5546875" style="109" customWidth="1"/>
    <col min="5378" max="5378" width="10.6640625" style="109" customWidth="1"/>
    <col min="5379" max="5379" width="4.6640625" style="109" customWidth="1"/>
    <col min="5380" max="5380" width="8.88671875" style="109"/>
    <col min="5381" max="5381" width="4.88671875" style="109" customWidth="1"/>
    <col min="5382" max="5382" width="13.5546875" style="109" customWidth="1"/>
    <col min="5383" max="5383" width="4.6640625" style="109" customWidth="1"/>
    <col min="5384" max="5384" width="14.6640625" style="109" customWidth="1"/>
    <col min="5385" max="5388" width="8.88671875" style="109"/>
    <col min="5389" max="5389" width="11.6640625" style="109" customWidth="1"/>
    <col min="5390" max="5632" width="8.88671875" style="109"/>
    <col min="5633" max="5633" width="3.5546875" style="109" customWidth="1"/>
    <col min="5634" max="5634" width="10.6640625" style="109" customWidth="1"/>
    <col min="5635" max="5635" width="4.6640625" style="109" customWidth="1"/>
    <col min="5636" max="5636" width="8.88671875" style="109"/>
    <col min="5637" max="5637" width="4.88671875" style="109" customWidth="1"/>
    <col min="5638" max="5638" width="13.5546875" style="109" customWidth="1"/>
    <col min="5639" max="5639" width="4.6640625" style="109" customWidth="1"/>
    <col min="5640" max="5640" width="14.6640625" style="109" customWidth="1"/>
    <col min="5641" max="5644" width="8.88671875" style="109"/>
    <col min="5645" max="5645" width="11.6640625" style="109" customWidth="1"/>
    <col min="5646" max="5888" width="8.88671875" style="109"/>
    <col min="5889" max="5889" width="3.5546875" style="109" customWidth="1"/>
    <col min="5890" max="5890" width="10.6640625" style="109" customWidth="1"/>
    <col min="5891" max="5891" width="4.6640625" style="109" customWidth="1"/>
    <col min="5892" max="5892" width="8.88671875" style="109"/>
    <col min="5893" max="5893" width="4.88671875" style="109" customWidth="1"/>
    <col min="5894" max="5894" width="13.5546875" style="109" customWidth="1"/>
    <col min="5895" max="5895" width="4.6640625" style="109" customWidth="1"/>
    <col min="5896" max="5896" width="14.6640625" style="109" customWidth="1"/>
    <col min="5897" max="5900" width="8.88671875" style="109"/>
    <col min="5901" max="5901" width="11.6640625" style="109" customWidth="1"/>
    <col min="5902" max="6144" width="8.88671875" style="109"/>
    <col min="6145" max="6145" width="3.5546875" style="109" customWidth="1"/>
    <col min="6146" max="6146" width="10.6640625" style="109" customWidth="1"/>
    <col min="6147" max="6147" width="4.6640625" style="109" customWidth="1"/>
    <col min="6148" max="6148" width="8.88671875" style="109"/>
    <col min="6149" max="6149" width="4.88671875" style="109" customWidth="1"/>
    <col min="6150" max="6150" width="13.5546875" style="109" customWidth="1"/>
    <col min="6151" max="6151" width="4.6640625" style="109" customWidth="1"/>
    <col min="6152" max="6152" width="14.6640625" style="109" customWidth="1"/>
    <col min="6153" max="6156" width="8.88671875" style="109"/>
    <col min="6157" max="6157" width="11.6640625" style="109" customWidth="1"/>
    <col min="6158" max="6400" width="8.88671875" style="109"/>
    <col min="6401" max="6401" width="3.5546875" style="109" customWidth="1"/>
    <col min="6402" max="6402" width="10.6640625" style="109" customWidth="1"/>
    <col min="6403" max="6403" width="4.6640625" style="109" customWidth="1"/>
    <col min="6404" max="6404" width="8.88671875" style="109"/>
    <col min="6405" max="6405" width="4.88671875" style="109" customWidth="1"/>
    <col min="6406" max="6406" width="13.5546875" style="109" customWidth="1"/>
    <col min="6407" max="6407" width="4.6640625" style="109" customWidth="1"/>
    <col min="6408" max="6408" width="14.6640625" style="109" customWidth="1"/>
    <col min="6409" max="6412" width="8.88671875" style="109"/>
    <col min="6413" max="6413" width="11.6640625" style="109" customWidth="1"/>
    <col min="6414" max="6656" width="8.88671875" style="109"/>
    <col min="6657" max="6657" width="3.5546875" style="109" customWidth="1"/>
    <col min="6658" max="6658" width="10.6640625" style="109" customWidth="1"/>
    <col min="6659" max="6659" width="4.6640625" style="109" customWidth="1"/>
    <col min="6660" max="6660" width="8.88671875" style="109"/>
    <col min="6661" max="6661" width="4.88671875" style="109" customWidth="1"/>
    <col min="6662" max="6662" width="13.5546875" style="109" customWidth="1"/>
    <col min="6663" max="6663" width="4.6640625" style="109" customWidth="1"/>
    <col min="6664" max="6664" width="14.6640625" style="109" customWidth="1"/>
    <col min="6665" max="6668" width="8.88671875" style="109"/>
    <col min="6669" max="6669" width="11.6640625" style="109" customWidth="1"/>
    <col min="6670" max="6912" width="8.88671875" style="109"/>
    <col min="6913" max="6913" width="3.5546875" style="109" customWidth="1"/>
    <col min="6914" max="6914" width="10.6640625" style="109" customWidth="1"/>
    <col min="6915" max="6915" width="4.6640625" style="109" customWidth="1"/>
    <col min="6916" max="6916" width="8.88671875" style="109"/>
    <col min="6917" max="6917" width="4.88671875" style="109" customWidth="1"/>
    <col min="6918" max="6918" width="13.5546875" style="109" customWidth="1"/>
    <col min="6919" max="6919" width="4.6640625" style="109" customWidth="1"/>
    <col min="6920" max="6920" width="14.6640625" style="109" customWidth="1"/>
    <col min="6921" max="6924" width="8.88671875" style="109"/>
    <col min="6925" max="6925" width="11.6640625" style="109" customWidth="1"/>
    <col min="6926" max="7168" width="8.88671875" style="109"/>
    <col min="7169" max="7169" width="3.5546875" style="109" customWidth="1"/>
    <col min="7170" max="7170" width="10.6640625" style="109" customWidth="1"/>
    <col min="7171" max="7171" width="4.6640625" style="109" customWidth="1"/>
    <col min="7172" max="7172" width="8.88671875" style="109"/>
    <col min="7173" max="7173" width="4.88671875" style="109" customWidth="1"/>
    <col min="7174" max="7174" width="13.5546875" style="109" customWidth="1"/>
    <col min="7175" max="7175" width="4.6640625" style="109" customWidth="1"/>
    <col min="7176" max="7176" width="14.6640625" style="109" customWidth="1"/>
    <col min="7177" max="7180" width="8.88671875" style="109"/>
    <col min="7181" max="7181" width="11.6640625" style="109" customWidth="1"/>
    <col min="7182" max="7424" width="8.88671875" style="109"/>
    <col min="7425" max="7425" width="3.5546875" style="109" customWidth="1"/>
    <col min="7426" max="7426" width="10.6640625" style="109" customWidth="1"/>
    <col min="7427" max="7427" width="4.6640625" style="109" customWidth="1"/>
    <col min="7428" max="7428" width="8.88671875" style="109"/>
    <col min="7429" max="7429" width="4.88671875" style="109" customWidth="1"/>
    <col min="7430" max="7430" width="13.5546875" style="109" customWidth="1"/>
    <col min="7431" max="7431" width="4.6640625" style="109" customWidth="1"/>
    <col min="7432" max="7432" width="14.6640625" style="109" customWidth="1"/>
    <col min="7433" max="7436" width="8.88671875" style="109"/>
    <col min="7437" max="7437" width="11.6640625" style="109" customWidth="1"/>
    <col min="7438" max="7680" width="8.88671875" style="109"/>
    <col min="7681" max="7681" width="3.5546875" style="109" customWidth="1"/>
    <col min="7682" max="7682" width="10.6640625" style="109" customWidth="1"/>
    <col min="7683" max="7683" width="4.6640625" style="109" customWidth="1"/>
    <col min="7684" max="7684" width="8.88671875" style="109"/>
    <col min="7685" max="7685" width="4.88671875" style="109" customWidth="1"/>
    <col min="7686" max="7686" width="13.5546875" style="109" customWidth="1"/>
    <col min="7687" max="7687" width="4.6640625" style="109" customWidth="1"/>
    <col min="7688" max="7688" width="14.6640625" style="109" customWidth="1"/>
    <col min="7689" max="7692" width="8.88671875" style="109"/>
    <col min="7693" max="7693" width="11.6640625" style="109" customWidth="1"/>
    <col min="7694" max="7936" width="8.88671875" style="109"/>
    <col min="7937" max="7937" width="3.5546875" style="109" customWidth="1"/>
    <col min="7938" max="7938" width="10.6640625" style="109" customWidth="1"/>
    <col min="7939" max="7939" width="4.6640625" style="109" customWidth="1"/>
    <col min="7940" max="7940" width="8.88671875" style="109"/>
    <col min="7941" max="7941" width="4.88671875" style="109" customWidth="1"/>
    <col min="7942" max="7942" width="13.5546875" style="109" customWidth="1"/>
    <col min="7943" max="7943" width="4.6640625" style="109" customWidth="1"/>
    <col min="7944" max="7944" width="14.6640625" style="109" customWidth="1"/>
    <col min="7945" max="7948" width="8.88671875" style="109"/>
    <col min="7949" max="7949" width="11.6640625" style="109" customWidth="1"/>
    <col min="7950" max="8192" width="8.88671875" style="109"/>
    <col min="8193" max="8193" width="3.5546875" style="109" customWidth="1"/>
    <col min="8194" max="8194" width="10.6640625" style="109" customWidth="1"/>
    <col min="8195" max="8195" width="4.6640625" style="109" customWidth="1"/>
    <col min="8196" max="8196" width="8.88671875" style="109"/>
    <col min="8197" max="8197" width="4.88671875" style="109" customWidth="1"/>
    <col min="8198" max="8198" width="13.5546875" style="109" customWidth="1"/>
    <col min="8199" max="8199" width="4.6640625" style="109" customWidth="1"/>
    <col min="8200" max="8200" width="14.6640625" style="109" customWidth="1"/>
    <col min="8201" max="8204" width="8.88671875" style="109"/>
    <col min="8205" max="8205" width="11.6640625" style="109" customWidth="1"/>
    <col min="8206" max="8448" width="8.88671875" style="109"/>
    <col min="8449" max="8449" width="3.5546875" style="109" customWidth="1"/>
    <col min="8450" max="8450" width="10.6640625" style="109" customWidth="1"/>
    <col min="8451" max="8451" width="4.6640625" style="109" customWidth="1"/>
    <col min="8452" max="8452" width="8.88671875" style="109"/>
    <col min="8453" max="8453" width="4.88671875" style="109" customWidth="1"/>
    <col min="8454" max="8454" width="13.5546875" style="109" customWidth="1"/>
    <col min="8455" max="8455" width="4.6640625" style="109" customWidth="1"/>
    <col min="8456" max="8456" width="14.6640625" style="109" customWidth="1"/>
    <col min="8457" max="8460" width="8.88671875" style="109"/>
    <col min="8461" max="8461" width="11.6640625" style="109" customWidth="1"/>
    <col min="8462" max="8704" width="8.88671875" style="109"/>
    <col min="8705" max="8705" width="3.5546875" style="109" customWidth="1"/>
    <col min="8706" max="8706" width="10.6640625" style="109" customWidth="1"/>
    <col min="8707" max="8707" width="4.6640625" style="109" customWidth="1"/>
    <col min="8708" max="8708" width="8.88671875" style="109"/>
    <col min="8709" max="8709" width="4.88671875" style="109" customWidth="1"/>
    <col min="8710" max="8710" width="13.5546875" style="109" customWidth="1"/>
    <col min="8711" max="8711" width="4.6640625" style="109" customWidth="1"/>
    <col min="8712" max="8712" width="14.6640625" style="109" customWidth="1"/>
    <col min="8713" max="8716" width="8.88671875" style="109"/>
    <col min="8717" max="8717" width="11.6640625" style="109" customWidth="1"/>
    <col min="8718" max="8960" width="8.88671875" style="109"/>
    <col min="8961" max="8961" width="3.5546875" style="109" customWidth="1"/>
    <col min="8962" max="8962" width="10.6640625" style="109" customWidth="1"/>
    <col min="8963" max="8963" width="4.6640625" style="109" customWidth="1"/>
    <col min="8964" max="8964" width="8.88671875" style="109"/>
    <col min="8965" max="8965" width="4.88671875" style="109" customWidth="1"/>
    <col min="8966" max="8966" width="13.5546875" style="109" customWidth="1"/>
    <col min="8967" max="8967" width="4.6640625" style="109" customWidth="1"/>
    <col min="8968" max="8968" width="14.6640625" style="109" customWidth="1"/>
    <col min="8969" max="8972" width="8.88671875" style="109"/>
    <col min="8973" max="8973" width="11.6640625" style="109" customWidth="1"/>
    <col min="8974" max="9216" width="8.88671875" style="109"/>
    <col min="9217" max="9217" width="3.5546875" style="109" customWidth="1"/>
    <col min="9218" max="9218" width="10.6640625" style="109" customWidth="1"/>
    <col min="9219" max="9219" width="4.6640625" style="109" customWidth="1"/>
    <col min="9220" max="9220" width="8.88671875" style="109"/>
    <col min="9221" max="9221" width="4.88671875" style="109" customWidth="1"/>
    <col min="9222" max="9222" width="13.5546875" style="109" customWidth="1"/>
    <col min="9223" max="9223" width="4.6640625" style="109" customWidth="1"/>
    <col min="9224" max="9224" width="14.6640625" style="109" customWidth="1"/>
    <col min="9225" max="9228" width="8.88671875" style="109"/>
    <col min="9229" max="9229" width="11.6640625" style="109" customWidth="1"/>
    <col min="9230" max="9472" width="8.88671875" style="109"/>
    <col min="9473" max="9473" width="3.5546875" style="109" customWidth="1"/>
    <col min="9474" max="9474" width="10.6640625" style="109" customWidth="1"/>
    <col min="9475" max="9475" width="4.6640625" style="109" customWidth="1"/>
    <col min="9476" max="9476" width="8.88671875" style="109"/>
    <col min="9477" max="9477" width="4.88671875" style="109" customWidth="1"/>
    <col min="9478" max="9478" width="13.5546875" style="109" customWidth="1"/>
    <col min="9479" max="9479" width="4.6640625" style="109" customWidth="1"/>
    <col min="9480" max="9480" width="14.6640625" style="109" customWidth="1"/>
    <col min="9481" max="9484" width="8.88671875" style="109"/>
    <col min="9485" max="9485" width="11.6640625" style="109" customWidth="1"/>
    <col min="9486" max="9728" width="8.88671875" style="109"/>
    <col min="9729" max="9729" width="3.5546875" style="109" customWidth="1"/>
    <col min="9730" max="9730" width="10.6640625" style="109" customWidth="1"/>
    <col min="9731" max="9731" width="4.6640625" style="109" customWidth="1"/>
    <col min="9732" max="9732" width="8.88671875" style="109"/>
    <col min="9733" max="9733" width="4.88671875" style="109" customWidth="1"/>
    <col min="9734" max="9734" width="13.5546875" style="109" customWidth="1"/>
    <col min="9735" max="9735" width="4.6640625" style="109" customWidth="1"/>
    <col min="9736" max="9736" width="14.6640625" style="109" customWidth="1"/>
    <col min="9737" max="9740" width="8.88671875" style="109"/>
    <col min="9741" max="9741" width="11.6640625" style="109" customWidth="1"/>
    <col min="9742" max="9984" width="8.88671875" style="109"/>
    <col min="9985" max="9985" width="3.5546875" style="109" customWidth="1"/>
    <col min="9986" max="9986" width="10.6640625" style="109" customWidth="1"/>
    <col min="9987" max="9987" width="4.6640625" style="109" customWidth="1"/>
    <col min="9988" max="9988" width="8.88671875" style="109"/>
    <col min="9989" max="9989" width="4.88671875" style="109" customWidth="1"/>
    <col min="9990" max="9990" width="13.5546875" style="109" customWidth="1"/>
    <col min="9991" max="9991" width="4.6640625" style="109" customWidth="1"/>
    <col min="9992" max="9992" width="14.6640625" style="109" customWidth="1"/>
    <col min="9993" max="9996" width="8.88671875" style="109"/>
    <col min="9997" max="9997" width="11.6640625" style="109" customWidth="1"/>
    <col min="9998" max="10240" width="8.88671875" style="109"/>
    <col min="10241" max="10241" width="3.5546875" style="109" customWidth="1"/>
    <col min="10242" max="10242" width="10.6640625" style="109" customWidth="1"/>
    <col min="10243" max="10243" width="4.6640625" style="109" customWidth="1"/>
    <col min="10244" max="10244" width="8.88671875" style="109"/>
    <col min="10245" max="10245" width="4.88671875" style="109" customWidth="1"/>
    <col min="10246" max="10246" width="13.5546875" style="109" customWidth="1"/>
    <col min="10247" max="10247" width="4.6640625" style="109" customWidth="1"/>
    <col min="10248" max="10248" width="14.6640625" style="109" customWidth="1"/>
    <col min="10249" max="10252" width="8.88671875" style="109"/>
    <col min="10253" max="10253" width="11.6640625" style="109" customWidth="1"/>
    <col min="10254" max="10496" width="8.88671875" style="109"/>
    <col min="10497" max="10497" width="3.5546875" style="109" customWidth="1"/>
    <col min="10498" max="10498" width="10.6640625" style="109" customWidth="1"/>
    <col min="10499" max="10499" width="4.6640625" style="109" customWidth="1"/>
    <col min="10500" max="10500" width="8.88671875" style="109"/>
    <col min="10501" max="10501" width="4.88671875" style="109" customWidth="1"/>
    <col min="10502" max="10502" width="13.5546875" style="109" customWidth="1"/>
    <col min="10503" max="10503" width="4.6640625" style="109" customWidth="1"/>
    <col min="10504" max="10504" width="14.6640625" style="109" customWidth="1"/>
    <col min="10505" max="10508" width="8.88671875" style="109"/>
    <col min="10509" max="10509" width="11.6640625" style="109" customWidth="1"/>
    <col min="10510" max="10752" width="8.88671875" style="109"/>
    <col min="10753" max="10753" width="3.5546875" style="109" customWidth="1"/>
    <col min="10754" max="10754" width="10.6640625" style="109" customWidth="1"/>
    <col min="10755" max="10755" width="4.6640625" style="109" customWidth="1"/>
    <col min="10756" max="10756" width="8.88671875" style="109"/>
    <col min="10757" max="10757" width="4.88671875" style="109" customWidth="1"/>
    <col min="10758" max="10758" width="13.5546875" style="109" customWidth="1"/>
    <col min="10759" max="10759" width="4.6640625" style="109" customWidth="1"/>
    <col min="10760" max="10760" width="14.6640625" style="109" customWidth="1"/>
    <col min="10761" max="10764" width="8.88671875" style="109"/>
    <col min="10765" max="10765" width="11.6640625" style="109" customWidth="1"/>
    <col min="10766" max="11008" width="8.88671875" style="109"/>
    <col min="11009" max="11009" width="3.5546875" style="109" customWidth="1"/>
    <col min="11010" max="11010" width="10.6640625" style="109" customWidth="1"/>
    <col min="11011" max="11011" width="4.6640625" style="109" customWidth="1"/>
    <col min="11012" max="11012" width="8.88671875" style="109"/>
    <col min="11013" max="11013" width="4.88671875" style="109" customWidth="1"/>
    <col min="11014" max="11014" width="13.5546875" style="109" customWidth="1"/>
    <col min="11015" max="11015" width="4.6640625" style="109" customWidth="1"/>
    <col min="11016" max="11016" width="14.6640625" style="109" customWidth="1"/>
    <col min="11017" max="11020" width="8.88671875" style="109"/>
    <col min="11021" max="11021" width="11.6640625" style="109" customWidth="1"/>
    <col min="11022" max="11264" width="8.88671875" style="109"/>
    <col min="11265" max="11265" width="3.5546875" style="109" customWidth="1"/>
    <col min="11266" max="11266" width="10.6640625" style="109" customWidth="1"/>
    <col min="11267" max="11267" width="4.6640625" style="109" customWidth="1"/>
    <col min="11268" max="11268" width="8.88671875" style="109"/>
    <col min="11269" max="11269" width="4.88671875" style="109" customWidth="1"/>
    <col min="11270" max="11270" width="13.5546875" style="109" customWidth="1"/>
    <col min="11271" max="11271" width="4.6640625" style="109" customWidth="1"/>
    <col min="11272" max="11272" width="14.6640625" style="109" customWidth="1"/>
    <col min="11273" max="11276" width="8.88671875" style="109"/>
    <col min="11277" max="11277" width="11.6640625" style="109" customWidth="1"/>
    <col min="11278" max="11520" width="8.88671875" style="109"/>
    <col min="11521" max="11521" width="3.5546875" style="109" customWidth="1"/>
    <col min="11522" max="11522" width="10.6640625" style="109" customWidth="1"/>
    <col min="11523" max="11523" width="4.6640625" style="109" customWidth="1"/>
    <col min="11524" max="11524" width="8.88671875" style="109"/>
    <col min="11525" max="11525" width="4.88671875" style="109" customWidth="1"/>
    <col min="11526" max="11526" width="13.5546875" style="109" customWidth="1"/>
    <col min="11527" max="11527" width="4.6640625" style="109" customWidth="1"/>
    <col min="11528" max="11528" width="14.6640625" style="109" customWidth="1"/>
    <col min="11529" max="11532" width="8.88671875" style="109"/>
    <col min="11533" max="11533" width="11.6640625" style="109" customWidth="1"/>
    <col min="11534" max="11776" width="8.88671875" style="109"/>
    <col min="11777" max="11777" width="3.5546875" style="109" customWidth="1"/>
    <col min="11778" max="11778" width="10.6640625" style="109" customWidth="1"/>
    <col min="11779" max="11779" width="4.6640625" style="109" customWidth="1"/>
    <col min="11780" max="11780" width="8.88671875" style="109"/>
    <col min="11781" max="11781" width="4.88671875" style="109" customWidth="1"/>
    <col min="11782" max="11782" width="13.5546875" style="109" customWidth="1"/>
    <col min="11783" max="11783" width="4.6640625" style="109" customWidth="1"/>
    <col min="11784" max="11784" width="14.6640625" style="109" customWidth="1"/>
    <col min="11785" max="11788" width="8.88671875" style="109"/>
    <col min="11789" max="11789" width="11.6640625" style="109" customWidth="1"/>
    <col min="11790" max="12032" width="8.88671875" style="109"/>
    <col min="12033" max="12033" width="3.5546875" style="109" customWidth="1"/>
    <col min="12034" max="12034" width="10.6640625" style="109" customWidth="1"/>
    <col min="12035" max="12035" width="4.6640625" style="109" customWidth="1"/>
    <col min="12036" max="12036" width="8.88671875" style="109"/>
    <col min="12037" max="12037" width="4.88671875" style="109" customWidth="1"/>
    <col min="12038" max="12038" width="13.5546875" style="109" customWidth="1"/>
    <col min="12039" max="12039" width="4.6640625" style="109" customWidth="1"/>
    <col min="12040" max="12040" width="14.6640625" style="109" customWidth="1"/>
    <col min="12041" max="12044" width="8.88671875" style="109"/>
    <col min="12045" max="12045" width="11.6640625" style="109" customWidth="1"/>
    <col min="12046" max="12288" width="8.88671875" style="109"/>
    <col min="12289" max="12289" width="3.5546875" style="109" customWidth="1"/>
    <col min="12290" max="12290" width="10.6640625" style="109" customWidth="1"/>
    <col min="12291" max="12291" width="4.6640625" style="109" customWidth="1"/>
    <col min="12292" max="12292" width="8.88671875" style="109"/>
    <col min="12293" max="12293" width="4.88671875" style="109" customWidth="1"/>
    <col min="12294" max="12294" width="13.5546875" style="109" customWidth="1"/>
    <col min="12295" max="12295" width="4.6640625" style="109" customWidth="1"/>
    <col min="12296" max="12296" width="14.6640625" style="109" customWidth="1"/>
    <col min="12297" max="12300" width="8.88671875" style="109"/>
    <col min="12301" max="12301" width="11.6640625" style="109" customWidth="1"/>
    <col min="12302" max="12544" width="8.88671875" style="109"/>
    <col min="12545" max="12545" width="3.5546875" style="109" customWidth="1"/>
    <col min="12546" max="12546" width="10.6640625" style="109" customWidth="1"/>
    <col min="12547" max="12547" width="4.6640625" style="109" customWidth="1"/>
    <col min="12548" max="12548" width="8.88671875" style="109"/>
    <col min="12549" max="12549" width="4.88671875" style="109" customWidth="1"/>
    <col min="12550" max="12550" width="13.5546875" style="109" customWidth="1"/>
    <col min="12551" max="12551" width="4.6640625" style="109" customWidth="1"/>
    <col min="12552" max="12552" width="14.6640625" style="109" customWidth="1"/>
    <col min="12553" max="12556" width="8.88671875" style="109"/>
    <col min="12557" max="12557" width="11.6640625" style="109" customWidth="1"/>
    <col min="12558" max="12800" width="8.88671875" style="109"/>
    <col min="12801" max="12801" width="3.5546875" style="109" customWidth="1"/>
    <col min="12802" max="12802" width="10.6640625" style="109" customWidth="1"/>
    <col min="12803" max="12803" width="4.6640625" style="109" customWidth="1"/>
    <col min="12804" max="12804" width="8.88671875" style="109"/>
    <col min="12805" max="12805" width="4.88671875" style="109" customWidth="1"/>
    <col min="12806" max="12806" width="13.5546875" style="109" customWidth="1"/>
    <col min="12807" max="12807" width="4.6640625" style="109" customWidth="1"/>
    <col min="12808" max="12808" width="14.6640625" style="109" customWidth="1"/>
    <col min="12809" max="12812" width="8.88671875" style="109"/>
    <col min="12813" max="12813" width="11.6640625" style="109" customWidth="1"/>
    <col min="12814" max="13056" width="8.88671875" style="109"/>
    <col min="13057" max="13057" width="3.5546875" style="109" customWidth="1"/>
    <col min="13058" max="13058" width="10.6640625" style="109" customWidth="1"/>
    <col min="13059" max="13059" width="4.6640625" style="109" customWidth="1"/>
    <col min="13060" max="13060" width="8.88671875" style="109"/>
    <col min="13061" max="13061" width="4.88671875" style="109" customWidth="1"/>
    <col min="13062" max="13062" width="13.5546875" style="109" customWidth="1"/>
    <col min="13063" max="13063" width="4.6640625" style="109" customWidth="1"/>
    <col min="13064" max="13064" width="14.6640625" style="109" customWidth="1"/>
    <col min="13065" max="13068" width="8.88671875" style="109"/>
    <col min="13069" max="13069" width="11.6640625" style="109" customWidth="1"/>
    <col min="13070" max="13312" width="8.88671875" style="109"/>
    <col min="13313" max="13313" width="3.5546875" style="109" customWidth="1"/>
    <col min="13314" max="13314" width="10.6640625" style="109" customWidth="1"/>
    <col min="13315" max="13315" width="4.6640625" style="109" customWidth="1"/>
    <col min="13316" max="13316" width="8.88671875" style="109"/>
    <col min="13317" max="13317" width="4.88671875" style="109" customWidth="1"/>
    <col min="13318" max="13318" width="13.5546875" style="109" customWidth="1"/>
    <col min="13319" max="13319" width="4.6640625" style="109" customWidth="1"/>
    <col min="13320" max="13320" width="14.6640625" style="109" customWidth="1"/>
    <col min="13321" max="13324" width="8.88671875" style="109"/>
    <col min="13325" max="13325" width="11.6640625" style="109" customWidth="1"/>
    <col min="13326" max="13568" width="8.88671875" style="109"/>
    <col min="13569" max="13569" width="3.5546875" style="109" customWidth="1"/>
    <col min="13570" max="13570" width="10.6640625" style="109" customWidth="1"/>
    <col min="13571" max="13571" width="4.6640625" style="109" customWidth="1"/>
    <col min="13572" max="13572" width="8.88671875" style="109"/>
    <col min="13573" max="13573" width="4.88671875" style="109" customWidth="1"/>
    <col min="13574" max="13574" width="13.5546875" style="109" customWidth="1"/>
    <col min="13575" max="13575" width="4.6640625" style="109" customWidth="1"/>
    <col min="13576" max="13576" width="14.6640625" style="109" customWidth="1"/>
    <col min="13577" max="13580" width="8.88671875" style="109"/>
    <col min="13581" max="13581" width="11.6640625" style="109" customWidth="1"/>
    <col min="13582" max="13824" width="8.88671875" style="109"/>
    <col min="13825" max="13825" width="3.5546875" style="109" customWidth="1"/>
    <col min="13826" max="13826" width="10.6640625" style="109" customWidth="1"/>
    <col min="13827" max="13827" width="4.6640625" style="109" customWidth="1"/>
    <col min="13828" max="13828" width="8.88671875" style="109"/>
    <col min="13829" max="13829" width="4.88671875" style="109" customWidth="1"/>
    <col min="13830" max="13830" width="13.5546875" style="109" customWidth="1"/>
    <col min="13831" max="13831" width="4.6640625" style="109" customWidth="1"/>
    <col min="13832" max="13832" width="14.6640625" style="109" customWidth="1"/>
    <col min="13833" max="13836" width="8.88671875" style="109"/>
    <col min="13837" max="13837" width="11.6640625" style="109" customWidth="1"/>
    <col min="13838" max="14080" width="8.88671875" style="109"/>
    <col min="14081" max="14081" width="3.5546875" style="109" customWidth="1"/>
    <col min="14082" max="14082" width="10.6640625" style="109" customWidth="1"/>
    <col min="14083" max="14083" width="4.6640625" style="109" customWidth="1"/>
    <col min="14084" max="14084" width="8.88671875" style="109"/>
    <col min="14085" max="14085" width="4.88671875" style="109" customWidth="1"/>
    <col min="14086" max="14086" width="13.5546875" style="109" customWidth="1"/>
    <col min="14087" max="14087" width="4.6640625" style="109" customWidth="1"/>
    <col min="14088" max="14088" width="14.6640625" style="109" customWidth="1"/>
    <col min="14089" max="14092" width="8.88671875" style="109"/>
    <col min="14093" max="14093" width="11.6640625" style="109" customWidth="1"/>
    <col min="14094" max="14336" width="8.88671875" style="109"/>
    <col min="14337" max="14337" width="3.5546875" style="109" customWidth="1"/>
    <col min="14338" max="14338" width="10.6640625" style="109" customWidth="1"/>
    <col min="14339" max="14339" width="4.6640625" style="109" customWidth="1"/>
    <col min="14340" max="14340" width="8.88671875" style="109"/>
    <col min="14341" max="14341" width="4.88671875" style="109" customWidth="1"/>
    <col min="14342" max="14342" width="13.5546875" style="109" customWidth="1"/>
    <col min="14343" max="14343" width="4.6640625" style="109" customWidth="1"/>
    <col min="14344" max="14344" width="14.6640625" style="109" customWidth="1"/>
    <col min="14345" max="14348" width="8.88671875" style="109"/>
    <col min="14349" max="14349" width="11.6640625" style="109" customWidth="1"/>
    <col min="14350" max="14592" width="8.88671875" style="109"/>
    <col min="14593" max="14593" width="3.5546875" style="109" customWidth="1"/>
    <col min="14594" max="14594" width="10.6640625" style="109" customWidth="1"/>
    <col min="14595" max="14595" width="4.6640625" style="109" customWidth="1"/>
    <col min="14596" max="14596" width="8.88671875" style="109"/>
    <col min="14597" max="14597" width="4.88671875" style="109" customWidth="1"/>
    <col min="14598" max="14598" width="13.5546875" style="109" customWidth="1"/>
    <col min="14599" max="14599" width="4.6640625" style="109" customWidth="1"/>
    <col min="14600" max="14600" width="14.6640625" style="109" customWidth="1"/>
    <col min="14601" max="14604" width="8.88671875" style="109"/>
    <col min="14605" max="14605" width="11.6640625" style="109" customWidth="1"/>
    <col min="14606" max="14848" width="8.88671875" style="109"/>
    <col min="14849" max="14849" width="3.5546875" style="109" customWidth="1"/>
    <col min="14850" max="14850" width="10.6640625" style="109" customWidth="1"/>
    <col min="14851" max="14851" width="4.6640625" style="109" customWidth="1"/>
    <col min="14852" max="14852" width="8.88671875" style="109"/>
    <col min="14853" max="14853" width="4.88671875" style="109" customWidth="1"/>
    <col min="14854" max="14854" width="13.5546875" style="109" customWidth="1"/>
    <col min="14855" max="14855" width="4.6640625" style="109" customWidth="1"/>
    <col min="14856" max="14856" width="14.6640625" style="109" customWidth="1"/>
    <col min="14857" max="14860" width="8.88671875" style="109"/>
    <col min="14861" max="14861" width="11.6640625" style="109" customWidth="1"/>
    <col min="14862" max="15104" width="8.88671875" style="109"/>
    <col min="15105" max="15105" width="3.5546875" style="109" customWidth="1"/>
    <col min="15106" max="15106" width="10.6640625" style="109" customWidth="1"/>
    <col min="15107" max="15107" width="4.6640625" style="109" customWidth="1"/>
    <col min="15108" max="15108" width="8.88671875" style="109"/>
    <col min="15109" max="15109" width="4.88671875" style="109" customWidth="1"/>
    <col min="15110" max="15110" width="13.5546875" style="109" customWidth="1"/>
    <col min="15111" max="15111" width="4.6640625" style="109" customWidth="1"/>
    <col min="15112" max="15112" width="14.6640625" style="109" customWidth="1"/>
    <col min="15113" max="15116" width="8.88671875" style="109"/>
    <col min="15117" max="15117" width="11.6640625" style="109" customWidth="1"/>
    <col min="15118" max="15360" width="8.88671875" style="109"/>
    <col min="15361" max="15361" width="3.5546875" style="109" customWidth="1"/>
    <col min="15362" max="15362" width="10.6640625" style="109" customWidth="1"/>
    <col min="15363" max="15363" width="4.6640625" style="109" customWidth="1"/>
    <col min="15364" max="15364" width="8.88671875" style="109"/>
    <col min="15365" max="15365" width="4.88671875" style="109" customWidth="1"/>
    <col min="15366" max="15366" width="13.5546875" style="109" customWidth="1"/>
    <col min="15367" max="15367" width="4.6640625" style="109" customWidth="1"/>
    <col min="15368" max="15368" width="14.6640625" style="109" customWidth="1"/>
    <col min="15369" max="15372" width="8.88671875" style="109"/>
    <col min="15373" max="15373" width="11.6640625" style="109" customWidth="1"/>
    <col min="15374" max="15616" width="8.88671875" style="109"/>
    <col min="15617" max="15617" width="3.5546875" style="109" customWidth="1"/>
    <col min="15618" max="15618" width="10.6640625" style="109" customWidth="1"/>
    <col min="15619" max="15619" width="4.6640625" style="109" customWidth="1"/>
    <col min="15620" max="15620" width="8.88671875" style="109"/>
    <col min="15621" max="15621" width="4.88671875" style="109" customWidth="1"/>
    <col min="15622" max="15622" width="13.5546875" style="109" customWidth="1"/>
    <col min="15623" max="15623" width="4.6640625" style="109" customWidth="1"/>
    <col min="15624" max="15624" width="14.6640625" style="109" customWidth="1"/>
    <col min="15625" max="15628" width="8.88671875" style="109"/>
    <col min="15629" max="15629" width="11.6640625" style="109" customWidth="1"/>
    <col min="15630" max="15872" width="8.88671875" style="109"/>
    <col min="15873" max="15873" width="3.5546875" style="109" customWidth="1"/>
    <col min="15874" max="15874" width="10.6640625" style="109" customWidth="1"/>
    <col min="15875" max="15875" width="4.6640625" style="109" customWidth="1"/>
    <col min="15876" max="15876" width="8.88671875" style="109"/>
    <col min="15877" max="15877" width="4.88671875" style="109" customWidth="1"/>
    <col min="15878" max="15878" width="13.5546875" style="109" customWidth="1"/>
    <col min="15879" max="15879" width="4.6640625" style="109" customWidth="1"/>
    <col min="15880" max="15880" width="14.6640625" style="109" customWidth="1"/>
    <col min="15881" max="15884" width="8.88671875" style="109"/>
    <col min="15885" max="15885" width="11.6640625" style="109" customWidth="1"/>
    <col min="15886" max="16128" width="8.88671875" style="109"/>
    <col min="16129" max="16129" width="3.5546875" style="109" customWidth="1"/>
    <col min="16130" max="16130" width="10.6640625" style="109" customWidth="1"/>
    <col min="16131" max="16131" width="4.6640625" style="109" customWidth="1"/>
    <col min="16132" max="16132" width="8.88671875" style="109"/>
    <col min="16133" max="16133" width="4.88671875" style="109" customWidth="1"/>
    <col min="16134" max="16134" width="13.5546875" style="109" customWidth="1"/>
    <col min="16135" max="16135" width="4.6640625" style="109" customWidth="1"/>
    <col min="16136" max="16136" width="14.6640625" style="109" customWidth="1"/>
    <col min="16137" max="16140" width="8.88671875" style="109"/>
    <col min="16141" max="16141" width="11.6640625" style="109" customWidth="1"/>
    <col min="16142" max="16384" width="8.88671875" style="109"/>
  </cols>
  <sheetData>
    <row r="1" spans="1:13" ht="16.5" customHeight="1" x14ac:dyDescent="0.25">
      <c r="A1" s="107" t="s">
        <v>73</v>
      </c>
      <c r="B1" s="107"/>
      <c r="C1" s="107"/>
      <c r="D1" s="107"/>
      <c r="E1" s="107"/>
      <c r="F1" s="107"/>
      <c r="G1" s="107"/>
      <c r="H1" s="107"/>
      <c r="I1" s="107"/>
      <c r="J1" s="108"/>
    </row>
    <row r="2" spans="1:13" ht="16.5" customHeight="1" x14ac:dyDescent="0.25">
      <c r="M2" s="110">
        <f>H17</f>
        <v>1321400</v>
      </c>
    </row>
    <row r="3" spans="1:13" ht="16.5" customHeight="1" x14ac:dyDescent="0.25">
      <c r="A3" s="109" t="s">
        <v>74</v>
      </c>
    </row>
    <row r="4" spans="1:13" ht="16.5" customHeight="1" x14ac:dyDescent="0.25"/>
    <row r="5" spans="1:13" ht="16.5" customHeight="1" x14ac:dyDescent="0.25">
      <c r="A5" s="111" t="s">
        <v>75</v>
      </c>
      <c r="B5" s="112"/>
      <c r="C5" s="112" t="s">
        <v>2</v>
      </c>
      <c r="D5" s="113" t="s">
        <v>102</v>
      </c>
      <c r="E5" s="113"/>
      <c r="F5" s="114"/>
      <c r="G5" s="114"/>
      <c r="H5" s="114"/>
      <c r="I5" s="115"/>
    </row>
    <row r="6" spans="1:13" ht="16.5" customHeight="1" x14ac:dyDescent="0.25">
      <c r="A6" s="111" t="s">
        <v>76</v>
      </c>
      <c r="B6" s="112"/>
      <c r="C6" s="112" t="s">
        <v>2</v>
      </c>
      <c r="D6" s="113" t="s">
        <v>103</v>
      </c>
      <c r="E6" s="113"/>
      <c r="F6" s="114"/>
      <c r="G6" s="114"/>
      <c r="H6" s="114"/>
      <c r="I6" s="114"/>
    </row>
    <row r="7" spans="1:13" ht="16.5" customHeight="1" x14ac:dyDescent="0.25">
      <c r="A7" s="111" t="s">
        <v>78</v>
      </c>
      <c r="B7" s="112"/>
      <c r="C7" s="112" t="s">
        <v>2</v>
      </c>
      <c r="D7" s="113" t="s">
        <v>104</v>
      </c>
      <c r="E7" s="113"/>
      <c r="F7" s="114"/>
      <c r="G7" s="114"/>
      <c r="H7" s="114"/>
      <c r="I7" s="114"/>
    </row>
    <row r="8" spans="1:13" ht="16.5" customHeight="1" x14ac:dyDescent="0.25"/>
    <row r="9" spans="1:13" ht="30.75" customHeight="1" x14ac:dyDescent="0.25">
      <c r="A9" s="116" t="str">
        <f>'[4]ARIEF P'!A9:I9</f>
        <v>Berdasarkan Surat Perjalanan Dinas nomor  :  000.1.2.3/                                Tanggal 22 Januari 2025  Dengan ini menyatakan dengan sesungguhnya bahwa :</v>
      </c>
      <c r="B9" s="116"/>
      <c r="C9" s="116"/>
      <c r="D9" s="116"/>
      <c r="E9" s="116"/>
      <c r="F9" s="116"/>
      <c r="G9" s="116"/>
      <c r="H9" s="116"/>
      <c r="I9" s="116"/>
    </row>
    <row r="10" spans="1:13" ht="26.25" customHeight="1" x14ac:dyDescent="0.25">
      <c r="A10" s="117" t="s">
        <v>81</v>
      </c>
      <c r="B10" s="118" t="s">
        <v>82</v>
      </c>
      <c r="C10" s="118"/>
      <c r="D10" s="118"/>
      <c r="E10" s="118"/>
      <c r="F10" s="118"/>
      <c r="G10" s="118"/>
      <c r="H10" s="118"/>
      <c r="I10" s="118"/>
    </row>
    <row r="11" spans="1:13" ht="16.5" customHeight="1" thickBot="1" x14ac:dyDescent="0.3"/>
    <row r="12" spans="1:13" ht="16.5" customHeight="1" thickBot="1" x14ac:dyDescent="0.3">
      <c r="A12" s="119" t="s">
        <v>83</v>
      </c>
      <c r="B12" s="120" t="s">
        <v>84</v>
      </c>
      <c r="C12" s="121"/>
      <c r="D12" s="121"/>
      <c r="E12" s="121"/>
      <c r="F12" s="122"/>
      <c r="G12" s="120" t="s">
        <v>85</v>
      </c>
      <c r="H12" s="122"/>
    </row>
    <row r="13" spans="1:13" ht="16.5" customHeight="1" x14ac:dyDescent="0.25">
      <c r="A13" s="123">
        <v>1</v>
      </c>
      <c r="B13" s="124" t="s">
        <v>86</v>
      </c>
      <c r="C13" s="111"/>
      <c r="D13" s="111" t="s">
        <v>87</v>
      </c>
      <c r="E13" s="111" t="s">
        <v>88</v>
      </c>
      <c r="F13" s="125">
        <v>538000</v>
      </c>
      <c r="G13" s="124" t="s">
        <v>89</v>
      </c>
      <c r="H13" s="126">
        <f>F13*30%</f>
        <v>161400</v>
      </c>
    </row>
    <row r="14" spans="1:13" ht="16.5" customHeight="1" x14ac:dyDescent="0.25">
      <c r="A14" s="123">
        <v>2</v>
      </c>
      <c r="B14" s="124" t="s">
        <v>90</v>
      </c>
      <c r="C14" s="111"/>
      <c r="D14" s="111" t="s">
        <v>91</v>
      </c>
      <c r="E14" s="111" t="s">
        <v>88</v>
      </c>
      <c r="F14" s="125">
        <v>380000</v>
      </c>
      <c r="G14" s="124" t="s">
        <v>89</v>
      </c>
      <c r="H14" s="126">
        <f>F14*2</f>
        <v>760000</v>
      </c>
    </row>
    <row r="15" spans="1:13" ht="16.5" customHeight="1" x14ac:dyDescent="0.25">
      <c r="A15" s="127">
        <v>3</v>
      </c>
      <c r="B15" s="128" t="s">
        <v>92</v>
      </c>
      <c r="C15" s="129"/>
      <c r="D15" s="129"/>
      <c r="E15" s="129" t="s">
        <v>88</v>
      </c>
      <c r="F15" s="130">
        <v>400000</v>
      </c>
      <c r="G15" s="124" t="s">
        <v>89</v>
      </c>
      <c r="H15" s="131">
        <f>F15</f>
        <v>400000</v>
      </c>
    </row>
    <row r="16" spans="1:13" ht="16.5" customHeight="1" thickBot="1" x14ac:dyDescent="0.3">
      <c r="A16" s="132"/>
      <c r="B16" s="133"/>
      <c r="C16" s="133"/>
      <c r="D16" s="133"/>
      <c r="E16" s="134"/>
      <c r="F16" s="135"/>
      <c r="G16" s="136"/>
      <c r="H16" s="137"/>
    </row>
    <row r="17" spans="1:10" ht="16.5" customHeight="1" thickBot="1" x14ac:dyDescent="0.3">
      <c r="A17" s="120" t="s">
        <v>93</v>
      </c>
      <c r="B17" s="121"/>
      <c r="C17" s="121"/>
      <c r="D17" s="121"/>
      <c r="E17" s="121"/>
      <c r="F17" s="122"/>
      <c r="G17" s="138" t="s">
        <v>89</v>
      </c>
      <c r="H17" s="139">
        <f>SUM(H13:H16)</f>
        <v>1321400</v>
      </c>
    </row>
    <row r="18" spans="1:10" ht="16.5" customHeight="1" x14ac:dyDescent="0.25"/>
    <row r="19" spans="1:10" ht="16.5" customHeight="1" x14ac:dyDescent="0.25">
      <c r="A19" s="140" t="s">
        <v>94</v>
      </c>
      <c r="B19" s="141" t="s">
        <v>95</v>
      </c>
      <c r="C19" s="141"/>
      <c r="D19" s="141"/>
      <c r="E19" s="141"/>
      <c r="F19" s="141"/>
      <c r="G19" s="141"/>
      <c r="H19" s="141"/>
      <c r="I19" s="141"/>
    </row>
    <row r="20" spans="1:10" ht="16.5" customHeight="1" x14ac:dyDescent="0.25">
      <c r="B20" s="141" t="s">
        <v>96</v>
      </c>
      <c r="C20" s="141"/>
      <c r="D20" s="141"/>
      <c r="E20" s="141"/>
      <c r="F20" s="141"/>
      <c r="G20" s="141"/>
      <c r="H20" s="141"/>
      <c r="I20" s="141"/>
    </row>
    <row r="21" spans="1:10" ht="27" customHeight="1" x14ac:dyDescent="0.25">
      <c r="B21" s="118" t="s">
        <v>97</v>
      </c>
      <c r="C21" s="118"/>
      <c r="D21" s="118"/>
      <c r="E21" s="118"/>
      <c r="F21" s="118"/>
      <c r="G21" s="118"/>
      <c r="H21" s="118"/>
      <c r="I21" s="118"/>
    </row>
    <row r="22" spans="1:10" ht="16.5" customHeight="1" x14ac:dyDescent="0.25">
      <c r="B22" s="111"/>
      <c r="C22" s="111"/>
      <c r="D22" s="111"/>
      <c r="E22" s="111"/>
      <c r="F22" s="111"/>
      <c r="G22" s="111"/>
      <c r="H22" s="111"/>
      <c r="I22" s="111"/>
    </row>
    <row r="23" spans="1:10" ht="29.25" customHeight="1" x14ac:dyDescent="0.25">
      <c r="A23" s="118" t="s">
        <v>98</v>
      </c>
      <c r="B23" s="118"/>
      <c r="C23" s="118"/>
      <c r="D23" s="118"/>
      <c r="E23" s="118"/>
      <c r="F23" s="118"/>
      <c r="G23" s="118"/>
      <c r="H23" s="118"/>
      <c r="I23" s="118"/>
    </row>
    <row r="24" spans="1:10" ht="16.5" customHeight="1" x14ac:dyDescent="0.25">
      <c r="A24" s="111"/>
      <c r="B24" s="111"/>
      <c r="C24" s="111"/>
      <c r="D24" s="111"/>
      <c r="E24" s="111"/>
      <c r="F24" s="111"/>
      <c r="G24" s="111"/>
      <c r="H24" s="111"/>
      <c r="I24" s="111"/>
    </row>
    <row r="25" spans="1:10" ht="16.5" customHeight="1" x14ac:dyDescent="0.25"/>
    <row r="26" spans="1:10" ht="16.5" customHeight="1" x14ac:dyDescent="0.25"/>
    <row r="27" spans="1:10" ht="16.5" customHeight="1" x14ac:dyDescent="0.25">
      <c r="F27" s="142"/>
      <c r="G27" s="143" t="str">
        <f>'[4]ARIEF P'!G27:I27</f>
        <v>Sambas,       Januari 2025</v>
      </c>
      <c r="H27" s="143"/>
      <c r="I27" s="143"/>
      <c r="J27" s="144"/>
    </row>
    <row r="28" spans="1:10" ht="16.5" customHeight="1" x14ac:dyDescent="0.25">
      <c r="F28" s="145"/>
      <c r="G28" s="146" t="s">
        <v>100</v>
      </c>
      <c r="H28" s="146"/>
      <c r="I28" s="146"/>
    </row>
    <row r="29" spans="1:10" ht="16.5" customHeight="1" x14ac:dyDescent="0.25">
      <c r="H29" s="111"/>
      <c r="I29" s="111"/>
      <c r="J29" s="111"/>
    </row>
    <row r="30" spans="1:10" ht="16.5" customHeight="1" x14ac:dyDescent="0.25">
      <c r="H30" s="111"/>
      <c r="I30" s="111"/>
      <c r="J30" s="111"/>
    </row>
    <row r="31" spans="1:10" ht="16.5" customHeight="1" x14ac:dyDescent="0.25">
      <c r="H31" s="111"/>
      <c r="I31" s="111"/>
      <c r="J31" s="111"/>
    </row>
    <row r="32" spans="1:10" ht="16.5" customHeight="1" x14ac:dyDescent="0.25">
      <c r="F32" s="147"/>
      <c r="G32" s="148" t="str">
        <f>D5</f>
        <v>Agus Aprizal, A.Md.Kep</v>
      </c>
      <c r="H32" s="148"/>
      <c r="I32" s="148"/>
      <c r="J32" s="147"/>
    </row>
    <row r="33" spans="6:10" ht="16.5" customHeight="1" x14ac:dyDescent="0.25">
      <c r="F33" s="144"/>
      <c r="G33" s="149" t="s">
        <v>105</v>
      </c>
      <c r="H33" s="149"/>
      <c r="I33" s="149"/>
      <c r="J33" s="111"/>
    </row>
    <row r="34" spans="6:10" ht="16.5" customHeight="1" x14ac:dyDescent="0.25"/>
  </sheetData>
  <mergeCells count="14">
    <mergeCell ref="G32:I32"/>
    <mergeCell ref="G33:I33"/>
    <mergeCell ref="B19:I19"/>
    <mergeCell ref="B20:I20"/>
    <mergeCell ref="B21:I21"/>
    <mergeCell ref="A23:I23"/>
    <mergeCell ref="G27:I27"/>
    <mergeCell ref="G28:I28"/>
    <mergeCell ref="A1:I1"/>
    <mergeCell ref="A9:I9"/>
    <mergeCell ref="B10:I10"/>
    <mergeCell ref="B12:F12"/>
    <mergeCell ref="G12:H12"/>
    <mergeCell ref="A17:F17"/>
  </mergeCells>
  <pageMargins left="1" right="1" top="1" bottom="1" header="0.5" footer="0.5"/>
  <pageSetup paperSize="5" fitToHeight="0" orientation="portrait" horizontalDpi="4294967293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59EB47-A8CB-444E-B147-ECD6D4F30E17}">
  <sheetPr>
    <tabColor rgb="FFFF0000"/>
    <pageSetUpPr fitToPage="1"/>
  </sheetPr>
  <dimension ref="A1:M34"/>
  <sheetViews>
    <sheetView workbookViewId="0">
      <selection sqref="A1:I33"/>
    </sheetView>
  </sheetViews>
  <sheetFormatPr defaultRowHeight="13.2" x14ac:dyDescent="0.25"/>
  <cols>
    <col min="1" max="1" width="3.5546875" style="109" customWidth="1"/>
    <col min="2" max="2" width="10.6640625" style="109" customWidth="1"/>
    <col min="3" max="3" width="4.6640625" style="109" customWidth="1"/>
    <col min="4" max="4" width="8.88671875" style="109"/>
    <col min="5" max="5" width="4.88671875" style="109" customWidth="1"/>
    <col min="6" max="6" width="13.5546875" style="109" customWidth="1"/>
    <col min="7" max="7" width="4.6640625" style="109" customWidth="1"/>
    <col min="8" max="8" width="14.6640625" style="109" customWidth="1"/>
    <col min="9" max="12" width="8.88671875" style="109"/>
    <col min="13" max="13" width="11.6640625" style="109" customWidth="1"/>
    <col min="14" max="256" width="8.88671875" style="109"/>
    <col min="257" max="257" width="3.5546875" style="109" customWidth="1"/>
    <col min="258" max="258" width="10.6640625" style="109" customWidth="1"/>
    <col min="259" max="259" width="4.6640625" style="109" customWidth="1"/>
    <col min="260" max="260" width="8.88671875" style="109"/>
    <col min="261" max="261" width="4.88671875" style="109" customWidth="1"/>
    <col min="262" max="262" width="13.5546875" style="109" customWidth="1"/>
    <col min="263" max="263" width="4.6640625" style="109" customWidth="1"/>
    <col min="264" max="264" width="14.6640625" style="109" customWidth="1"/>
    <col min="265" max="268" width="8.88671875" style="109"/>
    <col min="269" max="269" width="11.6640625" style="109" customWidth="1"/>
    <col min="270" max="512" width="8.88671875" style="109"/>
    <col min="513" max="513" width="3.5546875" style="109" customWidth="1"/>
    <col min="514" max="514" width="10.6640625" style="109" customWidth="1"/>
    <col min="515" max="515" width="4.6640625" style="109" customWidth="1"/>
    <col min="516" max="516" width="8.88671875" style="109"/>
    <col min="517" max="517" width="4.88671875" style="109" customWidth="1"/>
    <col min="518" max="518" width="13.5546875" style="109" customWidth="1"/>
    <col min="519" max="519" width="4.6640625" style="109" customWidth="1"/>
    <col min="520" max="520" width="14.6640625" style="109" customWidth="1"/>
    <col min="521" max="524" width="8.88671875" style="109"/>
    <col min="525" max="525" width="11.6640625" style="109" customWidth="1"/>
    <col min="526" max="768" width="8.88671875" style="109"/>
    <col min="769" max="769" width="3.5546875" style="109" customWidth="1"/>
    <col min="770" max="770" width="10.6640625" style="109" customWidth="1"/>
    <col min="771" max="771" width="4.6640625" style="109" customWidth="1"/>
    <col min="772" max="772" width="8.88671875" style="109"/>
    <col min="773" max="773" width="4.88671875" style="109" customWidth="1"/>
    <col min="774" max="774" width="13.5546875" style="109" customWidth="1"/>
    <col min="775" max="775" width="4.6640625" style="109" customWidth="1"/>
    <col min="776" max="776" width="14.6640625" style="109" customWidth="1"/>
    <col min="777" max="780" width="8.88671875" style="109"/>
    <col min="781" max="781" width="11.6640625" style="109" customWidth="1"/>
    <col min="782" max="1024" width="8.88671875" style="109"/>
    <col min="1025" max="1025" width="3.5546875" style="109" customWidth="1"/>
    <col min="1026" max="1026" width="10.6640625" style="109" customWidth="1"/>
    <col min="1027" max="1027" width="4.6640625" style="109" customWidth="1"/>
    <col min="1028" max="1028" width="8.88671875" style="109"/>
    <col min="1029" max="1029" width="4.88671875" style="109" customWidth="1"/>
    <col min="1030" max="1030" width="13.5546875" style="109" customWidth="1"/>
    <col min="1031" max="1031" width="4.6640625" style="109" customWidth="1"/>
    <col min="1032" max="1032" width="14.6640625" style="109" customWidth="1"/>
    <col min="1033" max="1036" width="8.88671875" style="109"/>
    <col min="1037" max="1037" width="11.6640625" style="109" customWidth="1"/>
    <col min="1038" max="1280" width="8.88671875" style="109"/>
    <col min="1281" max="1281" width="3.5546875" style="109" customWidth="1"/>
    <col min="1282" max="1282" width="10.6640625" style="109" customWidth="1"/>
    <col min="1283" max="1283" width="4.6640625" style="109" customWidth="1"/>
    <col min="1284" max="1284" width="8.88671875" style="109"/>
    <col min="1285" max="1285" width="4.88671875" style="109" customWidth="1"/>
    <col min="1286" max="1286" width="13.5546875" style="109" customWidth="1"/>
    <col min="1287" max="1287" width="4.6640625" style="109" customWidth="1"/>
    <col min="1288" max="1288" width="14.6640625" style="109" customWidth="1"/>
    <col min="1289" max="1292" width="8.88671875" style="109"/>
    <col min="1293" max="1293" width="11.6640625" style="109" customWidth="1"/>
    <col min="1294" max="1536" width="8.88671875" style="109"/>
    <col min="1537" max="1537" width="3.5546875" style="109" customWidth="1"/>
    <col min="1538" max="1538" width="10.6640625" style="109" customWidth="1"/>
    <col min="1539" max="1539" width="4.6640625" style="109" customWidth="1"/>
    <col min="1540" max="1540" width="8.88671875" style="109"/>
    <col min="1541" max="1541" width="4.88671875" style="109" customWidth="1"/>
    <col min="1542" max="1542" width="13.5546875" style="109" customWidth="1"/>
    <col min="1543" max="1543" width="4.6640625" style="109" customWidth="1"/>
    <col min="1544" max="1544" width="14.6640625" style="109" customWidth="1"/>
    <col min="1545" max="1548" width="8.88671875" style="109"/>
    <col min="1549" max="1549" width="11.6640625" style="109" customWidth="1"/>
    <col min="1550" max="1792" width="8.88671875" style="109"/>
    <col min="1793" max="1793" width="3.5546875" style="109" customWidth="1"/>
    <col min="1794" max="1794" width="10.6640625" style="109" customWidth="1"/>
    <col min="1795" max="1795" width="4.6640625" style="109" customWidth="1"/>
    <col min="1796" max="1796" width="8.88671875" style="109"/>
    <col min="1797" max="1797" width="4.88671875" style="109" customWidth="1"/>
    <col min="1798" max="1798" width="13.5546875" style="109" customWidth="1"/>
    <col min="1799" max="1799" width="4.6640625" style="109" customWidth="1"/>
    <col min="1800" max="1800" width="14.6640625" style="109" customWidth="1"/>
    <col min="1801" max="1804" width="8.88671875" style="109"/>
    <col min="1805" max="1805" width="11.6640625" style="109" customWidth="1"/>
    <col min="1806" max="2048" width="8.88671875" style="109"/>
    <col min="2049" max="2049" width="3.5546875" style="109" customWidth="1"/>
    <col min="2050" max="2050" width="10.6640625" style="109" customWidth="1"/>
    <col min="2051" max="2051" width="4.6640625" style="109" customWidth="1"/>
    <col min="2052" max="2052" width="8.88671875" style="109"/>
    <col min="2053" max="2053" width="4.88671875" style="109" customWidth="1"/>
    <col min="2054" max="2054" width="13.5546875" style="109" customWidth="1"/>
    <col min="2055" max="2055" width="4.6640625" style="109" customWidth="1"/>
    <col min="2056" max="2056" width="14.6640625" style="109" customWidth="1"/>
    <col min="2057" max="2060" width="8.88671875" style="109"/>
    <col min="2061" max="2061" width="11.6640625" style="109" customWidth="1"/>
    <col min="2062" max="2304" width="8.88671875" style="109"/>
    <col min="2305" max="2305" width="3.5546875" style="109" customWidth="1"/>
    <col min="2306" max="2306" width="10.6640625" style="109" customWidth="1"/>
    <col min="2307" max="2307" width="4.6640625" style="109" customWidth="1"/>
    <col min="2308" max="2308" width="8.88671875" style="109"/>
    <col min="2309" max="2309" width="4.88671875" style="109" customWidth="1"/>
    <col min="2310" max="2310" width="13.5546875" style="109" customWidth="1"/>
    <col min="2311" max="2311" width="4.6640625" style="109" customWidth="1"/>
    <col min="2312" max="2312" width="14.6640625" style="109" customWidth="1"/>
    <col min="2313" max="2316" width="8.88671875" style="109"/>
    <col min="2317" max="2317" width="11.6640625" style="109" customWidth="1"/>
    <col min="2318" max="2560" width="8.88671875" style="109"/>
    <col min="2561" max="2561" width="3.5546875" style="109" customWidth="1"/>
    <col min="2562" max="2562" width="10.6640625" style="109" customWidth="1"/>
    <col min="2563" max="2563" width="4.6640625" style="109" customWidth="1"/>
    <col min="2564" max="2564" width="8.88671875" style="109"/>
    <col min="2565" max="2565" width="4.88671875" style="109" customWidth="1"/>
    <col min="2566" max="2566" width="13.5546875" style="109" customWidth="1"/>
    <col min="2567" max="2567" width="4.6640625" style="109" customWidth="1"/>
    <col min="2568" max="2568" width="14.6640625" style="109" customWidth="1"/>
    <col min="2569" max="2572" width="8.88671875" style="109"/>
    <col min="2573" max="2573" width="11.6640625" style="109" customWidth="1"/>
    <col min="2574" max="2816" width="8.88671875" style="109"/>
    <col min="2817" max="2817" width="3.5546875" style="109" customWidth="1"/>
    <col min="2818" max="2818" width="10.6640625" style="109" customWidth="1"/>
    <col min="2819" max="2819" width="4.6640625" style="109" customWidth="1"/>
    <col min="2820" max="2820" width="8.88671875" style="109"/>
    <col min="2821" max="2821" width="4.88671875" style="109" customWidth="1"/>
    <col min="2822" max="2822" width="13.5546875" style="109" customWidth="1"/>
    <col min="2823" max="2823" width="4.6640625" style="109" customWidth="1"/>
    <col min="2824" max="2824" width="14.6640625" style="109" customWidth="1"/>
    <col min="2825" max="2828" width="8.88671875" style="109"/>
    <col min="2829" max="2829" width="11.6640625" style="109" customWidth="1"/>
    <col min="2830" max="3072" width="8.88671875" style="109"/>
    <col min="3073" max="3073" width="3.5546875" style="109" customWidth="1"/>
    <col min="3074" max="3074" width="10.6640625" style="109" customWidth="1"/>
    <col min="3075" max="3075" width="4.6640625" style="109" customWidth="1"/>
    <col min="3076" max="3076" width="8.88671875" style="109"/>
    <col min="3077" max="3077" width="4.88671875" style="109" customWidth="1"/>
    <col min="3078" max="3078" width="13.5546875" style="109" customWidth="1"/>
    <col min="3079" max="3079" width="4.6640625" style="109" customWidth="1"/>
    <col min="3080" max="3080" width="14.6640625" style="109" customWidth="1"/>
    <col min="3081" max="3084" width="8.88671875" style="109"/>
    <col min="3085" max="3085" width="11.6640625" style="109" customWidth="1"/>
    <col min="3086" max="3328" width="8.88671875" style="109"/>
    <col min="3329" max="3329" width="3.5546875" style="109" customWidth="1"/>
    <col min="3330" max="3330" width="10.6640625" style="109" customWidth="1"/>
    <col min="3331" max="3331" width="4.6640625" style="109" customWidth="1"/>
    <col min="3332" max="3332" width="8.88671875" style="109"/>
    <col min="3333" max="3333" width="4.88671875" style="109" customWidth="1"/>
    <col min="3334" max="3334" width="13.5546875" style="109" customWidth="1"/>
    <col min="3335" max="3335" width="4.6640625" style="109" customWidth="1"/>
    <col min="3336" max="3336" width="14.6640625" style="109" customWidth="1"/>
    <col min="3337" max="3340" width="8.88671875" style="109"/>
    <col min="3341" max="3341" width="11.6640625" style="109" customWidth="1"/>
    <col min="3342" max="3584" width="8.88671875" style="109"/>
    <col min="3585" max="3585" width="3.5546875" style="109" customWidth="1"/>
    <col min="3586" max="3586" width="10.6640625" style="109" customWidth="1"/>
    <col min="3587" max="3587" width="4.6640625" style="109" customWidth="1"/>
    <col min="3588" max="3588" width="8.88671875" style="109"/>
    <col min="3589" max="3589" width="4.88671875" style="109" customWidth="1"/>
    <col min="3590" max="3590" width="13.5546875" style="109" customWidth="1"/>
    <col min="3591" max="3591" width="4.6640625" style="109" customWidth="1"/>
    <col min="3592" max="3592" width="14.6640625" style="109" customWidth="1"/>
    <col min="3593" max="3596" width="8.88671875" style="109"/>
    <col min="3597" max="3597" width="11.6640625" style="109" customWidth="1"/>
    <col min="3598" max="3840" width="8.88671875" style="109"/>
    <col min="3841" max="3841" width="3.5546875" style="109" customWidth="1"/>
    <col min="3842" max="3842" width="10.6640625" style="109" customWidth="1"/>
    <col min="3843" max="3843" width="4.6640625" style="109" customWidth="1"/>
    <col min="3844" max="3844" width="8.88671875" style="109"/>
    <col min="3845" max="3845" width="4.88671875" style="109" customWidth="1"/>
    <col min="3846" max="3846" width="13.5546875" style="109" customWidth="1"/>
    <col min="3847" max="3847" width="4.6640625" style="109" customWidth="1"/>
    <col min="3848" max="3848" width="14.6640625" style="109" customWidth="1"/>
    <col min="3849" max="3852" width="8.88671875" style="109"/>
    <col min="3853" max="3853" width="11.6640625" style="109" customWidth="1"/>
    <col min="3854" max="4096" width="8.88671875" style="109"/>
    <col min="4097" max="4097" width="3.5546875" style="109" customWidth="1"/>
    <col min="4098" max="4098" width="10.6640625" style="109" customWidth="1"/>
    <col min="4099" max="4099" width="4.6640625" style="109" customWidth="1"/>
    <col min="4100" max="4100" width="8.88671875" style="109"/>
    <col min="4101" max="4101" width="4.88671875" style="109" customWidth="1"/>
    <col min="4102" max="4102" width="13.5546875" style="109" customWidth="1"/>
    <col min="4103" max="4103" width="4.6640625" style="109" customWidth="1"/>
    <col min="4104" max="4104" width="14.6640625" style="109" customWidth="1"/>
    <col min="4105" max="4108" width="8.88671875" style="109"/>
    <col min="4109" max="4109" width="11.6640625" style="109" customWidth="1"/>
    <col min="4110" max="4352" width="8.88671875" style="109"/>
    <col min="4353" max="4353" width="3.5546875" style="109" customWidth="1"/>
    <col min="4354" max="4354" width="10.6640625" style="109" customWidth="1"/>
    <col min="4355" max="4355" width="4.6640625" style="109" customWidth="1"/>
    <col min="4356" max="4356" width="8.88671875" style="109"/>
    <col min="4357" max="4357" width="4.88671875" style="109" customWidth="1"/>
    <col min="4358" max="4358" width="13.5546875" style="109" customWidth="1"/>
    <col min="4359" max="4359" width="4.6640625" style="109" customWidth="1"/>
    <col min="4360" max="4360" width="14.6640625" style="109" customWidth="1"/>
    <col min="4361" max="4364" width="8.88671875" style="109"/>
    <col min="4365" max="4365" width="11.6640625" style="109" customWidth="1"/>
    <col min="4366" max="4608" width="8.88671875" style="109"/>
    <col min="4609" max="4609" width="3.5546875" style="109" customWidth="1"/>
    <col min="4610" max="4610" width="10.6640625" style="109" customWidth="1"/>
    <col min="4611" max="4611" width="4.6640625" style="109" customWidth="1"/>
    <col min="4612" max="4612" width="8.88671875" style="109"/>
    <col min="4613" max="4613" width="4.88671875" style="109" customWidth="1"/>
    <col min="4614" max="4614" width="13.5546875" style="109" customWidth="1"/>
    <col min="4615" max="4615" width="4.6640625" style="109" customWidth="1"/>
    <col min="4616" max="4616" width="14.6640625" style="109" customWidth="1"/>
    <col min="4617" max="4620" width="8.88671875" style="109"/>
    <col min="4621" max="4621" width="11.6640625" style="109" customWidth="1"/>
    <col min="4622" max="4864" width="8.88671875" style="109"/>
    <col min="4865" max="4865" width="3.5546875" style="109" customWidth="1"/>
    <col min="4866" max="4866" width="10.6640625" style="109" customWidth="1"/>
    <col min="4867" max="4867" width="4.6640625" style="109" customWidth="1"/>
    <col min="4868" max="4868" width="8.88671875" style="109"/>
    <col min="4869" max="4869" width="4.88671875" style="109" customWidth="1"/>
    <col min="4870" max="4870" width="13.5546875" style="109" customWidth="1"/>
    <col min="4871" max="4871" width="4.6640625" style="109" customWidth="1"/>
    <col min="4872" max="4872" width="14.6640625" style="109" customWidth="1"/>
    <col min="4873" max="4876" width="8.88671875" style="109"/>
    <col min="4877" max="4877" width="11.6640625" style="109" customWidth="1"/>
    <col min="4878" max="5120" width="8.88671875" style="109"/>
    <col min="5121" max="5121" width="3.5546875" style="109" customWidth="1"/>
    <col min="5122" max="5122" width="10.6640625" style="109" customWidth="1"/>
    <col min="5123" max="5123" width="4.6640625" style="109" customWidth="1"/>
    <col min="5124" max="5124" width="8.88671875" style="109"/>
    <col min="5125" max="5125" width="4.88671875" style="109" customWidth="1"/>
    <col min="5126" max="5126" width="13.5546875" style="109" customWidth="1"/>
    <col min="5127" max="5127" width="4.6640625" style="109" customWidth="1"/>
    <col min="5128" max="5128" width="14.6640625" style="109" customWidth="1"/>
    <col min="5129" max="5132" width="8.88671875" style="109"/>
    <col min="5133" max="5133" width="11.6640625" style="109" customWidth="1"/>
    <col min="5134" max="5376" width="8.88671875" style="109"/>
    <col min="5377" max="5377" width="3.5546875" style="109" customWidth="1"/>
    <col min="5378" max="5378" width="10.6640625" style="109" customWidth="1"/>
    <col min="5379" max="5379" width="4.6640625" style="109" customWidth="1"/>
    <col min="5380" max="5380" width="8.88671875" style="109"/>
    <col min="5381" max="5381" width="4.88671875" style="109" customWidth="1"/>
    <col min="5382" max="5382" width="13.5546875" style="109" customWidth="1"/>
    <col min="5383" max="5383" width="4.6640625" style="109" customWidth="1"/>
    <col min="5384" max="5384" width="14.6640625" style="109" customWidth="1"/>
    <col min="5385" max="5388" width="8.88671875" style="109"/>
    <col min="5389" max="5389" width="11.6640625" style="109" customWidth="1"/>
    <col min="5390" max="5632" width="8.88671875" style="109"/>
    <col min="5633" max="5633" width="3.5546875" style="109" customWidth="1"/>
    <col min="5634" max="5634" width="10.6640625" style="109" customWidth="1"/>
    <col min="5635" max="5635" width="4.6640625" style="109" customWidth="1"/>
    <col min="5636" max="5636" width="8.88671875" style="109"/>
    <col min="5637" max="5637" width="4.88671875" style="109" customWidth="1"/>
    <col min="5638" max="5638" width="13.5546875" style="109" customWidth="1"/>
    <col min="5639" max="5639" width="4.6640625" style="109" customWidth="1"/>
    <col min="5640" max="5640" width="14.6640625" style="109" customWidth="1"/>
    <col min="5641" max="5644" width="8.88671875" style="109"/>
    <col min="5645" max="5645" width="11.6640625" style="109" customWidth="1"/>
    <col min="5646" max="5888" width="8.88671875" style="109"/>
    <col min="5889" max="5889" width="3.5546875" style="109" customWidth="1"/>
    <col min="5890" max="5890" width="10.6640625" style="109" customWidth="1"/>
    <col min="5891" max="5891" width="4.6640625" style="109" customWidth="1"/>
    <col min="5892" max="5892" width="8.88671875" style="109"/>
    <col min="5893" max="5893" width="4.88671875" style="109" customWidth="1"/>
    <col min="5894" max="5894" width="13.5546875" style="109" customWidth="1"/>
    <col min="5895" max="5895" width="4.6640625" style="109" customWidth="1"/>
    <col min="5896" max="5896" width="14.6640625" style="109" customWidth="1"/>
    <col min="5897" max="5900" width="8.88671875" style="109"/>
    <col min="5901" max="5901" width="11.6640625" style="109" customWidth="1"/>
    <col min="5902" max="6144" width="8.88671875" style="109"/>
    <col min="6145" max="6145" width="3.5546875" style="109" customWidth="1"/>
    <col min="6146" max="6146" width="10.6640625" style="109" customWidth="1"/>
    <col min="6147" max="6147" width="4.6640625" style="109" customWidth="1"/>
    <col min="6148" max="6148" width="8.88671875" style="109"/>
    <col min="6149" max="6149" width="4.88671875" style="109" customWidth="1"/>
    <col min="6150" max="6150" width="13.5546875" style="109" customWidth="1"/>
    <col min="6151" max="6151" width="4.6640625" style="109" customWidth="1"/>
    <col min="6152" max="6152" width="14.6640625" style="109" customWidth="1"/>
    <col min="6153" max="6156" width="8.88671875" style="109"/>
    <col min="6157" max="6157" width="11.6640625" style="109" customWidth="1"/>
    <col min="6158" max="6400" width="8.88671875" style="109"/>
    <col min="6401" max="6401" width="3.5546875" style="109" customWidth="1"/>
    <col min="6402" max="6402" width="10.6640625" style="109" customWidth="1"/>
    <col min="6403" max="6403" width="4.6640625" style="109" customWidth="1"/>
    <col min="6404" max="6404" width="8.88671875" style="109"/>
    <col min="6405" max="6405" width="4.88671875" style="109" customWidth="1"/>
    <col min="6406" max="6406" width="13.5546875" style="109" customWidth="1"/>
    <col min="6407" max="6407" width="4.6640625" style="109" customWidth="1"/>
    <col min="6408" max="6408" width="14.6640625" style="109" customWidth="1"/>
    <col min="6409" max="6412" width="8.88671875" style="109"/>
    <col min="6413" max="6413" width="11.6640625" style="109" customWidth="1"/>
    <col min="6414" max="6656" width="8.88671875" style="109"/>
    <col min="6657" max="6657" width="3.5546875" style="109" customWidth="1"/>
    <col min="6658" max="6658" width="10.6640625" style="109" customWidth="1"/>
    <col min="6659" max="6659" width="4.6640625" style="109" customWidth="1"/>
    <col min="6660" max="6660" width="8.88671875" style="109"/>
    <col min="6661" max="6661" width="4.88671875" style="109" customWidth="1"/>
    <col min="6662" max="6662" width="13.5546875" style="109" customWidth="1"/>
    <col min="6663" max="6663" width="4.6640625" style="109" customWidth="1"/>
    <col min="6664" max="6664" width="14.6640625" style="109" customWidth="1"/>
    <col min="6665" max="6668" width="8.88671875" style="109"/>
    <col min="6669" max="6669" width="11.6640625" style="109" customWidth="1"/>
    <col min="6670" max="6912" width="8.88671875" style="109"/>
    <col min="6913" max="6913" width="3.5546875" style="109" customWidth="1"/>
    <col min="6914" max="6914" width="10.6640625" style="109" customWidth="1"/>
    <col min="6915" max="6915" width="4.6640625" style="109" customWidth="1"/>
    <col min="6916" max="6916" width="8.88671875" style="109"/>
    <col min="6917" max="6917" width="4.88671875" style="109" customWidth="1"/>
    <col min="6918" max="6918" width="13.5546875" style="109" customWidth="1"/>
    <col min="6919" max="6919" width="4.6640625" style="109" customWidth="1"/>
    <col min="6920" max="6920" width="14.6640625" style="109" customWidth="1"/>
    <col min="6921" max="6924" width="8.88671875" style="109"/>
    <col min="6925" max="6925" width="11.6640625" style="109" customWidth="1"/>
    <col min="6926" max="7168" width="8.88671875" style="109"/>
    <col min="7169" max="7169" width="3.5546875" style="109" customWidth="1"/>
    <col min="7170" max="7170" width="10.6640625" style="109" customWidth="1"/>
    <col min="7171" max="7171" width="4.6640625" style="109" customWidth="1"/>
    <col min="7172" max="7172" width="8.88671875" style="109"/>
    <col min="7173" max="7173" width="4.88671875" style="109" customWidth="1"/>
    <col min="7174" max="7174" width="13.5546875" style="109" customWidth="1"/>
    <col min="7175" max="7175" width="4.6640625" style="109" customWidth="1"/>
    <col min="7176" max="7176" width="14.6640625" style="109" customWidth="1"/>
    <col min="7177" max="7180" width="8.88671875" style="109"/>
    <col min="7181" max="7181" width="11.6640625" style="109" customWidth="1"/>
    <col min="7182" max="7424" width="8.88671875" style="109"/>
    <col min="7425" max="7425" width="3.5546875" style="109" customWidth="1"/>
    <col min="7426" max="7426" width="10.6640625" style="109" customWidth="1"/>
    <col min="7427" max="7427" width="4.6640625" style="109" customWidth="1"/>
    <col min="7428" max="7428" width="8.88671875" style="109"/>
    <col min="7429" max="7429" width="4.88671875" style="109" customWidth="1"/>
    <col min="7430" max="7430" width="13.5546875" style="109" customWidth="1"/>
    <col min="7431" max="7431" width="4.6640625" style="109" customWidth="1"/>
    <col min="7432" max="7432" width="14.6640625" style="109" customWidth="1"/>
    <col min="7433" max="7436" width="8.88671875" style="109"/>
    <col min="7437" max="7437" width="11.6640625" style="109" customWidth="1"/>
    <col min="7438" max="7680" width="8.88671875" style="109"/>
    <col min="7681" max="7681" width="3.5546875" style="109" customWidth="1"/>
    <col min="7682" max="7682" width="10.6640625" style="109" customWidth="1"/>
    <col min="7683" max="7683" width="4.6640625" style="109" customWidth="1"/>
    <col min="7684" max="7684" width="8.88671875" style="109"/>
    <col min="7685" max="7685" width="4.88671875" style="109" customWidth="1"/>
    <col min="7686" max="7686" width="13.5546875" style="109" customWidth="1"/>
    <col min="7687" max="7687" width="4.6640625" style="109" customWidth="1"/>
    <col min="7688" max="7688" width="14.6640625" style="109" customWidth="1"/>
    <col min="7689" max="7692" width="8.88671875" style="109"/>
    <col min="7693" max="7693" width="11.6640625" style="109" customWidth="1"/>
    <col min="7694" max="7936" width="8.88671875" style="109"/>
    <col min="7937" max="7937" width="3.5546875" style="109" customWidth="1"/>
    <col min="7938" max="7938" width="10.6640625" style="109" customWidth="1"/>
    <col min="7939" max="7939" width="4.6640625" style="109" customWidth="1"/>
    <col min="7940" max="7940" width="8.88671875" style="109"/>
    <col min="7941" max="7941" width="4.88671875" style="109" customWidth="1"/>
    <col min="7942" max="7942" width="13.5546875" style="109" customWidth="1"/>
    <col min="7943" max="7943" width="4.6640625" style="109" customWidth="1"/>
    <col min="7944" max="7944" width="14.6640625" style="109" customWidth="1"/>
    <col min="7945" max="7948" width="8.88671875" style="109"/>
    <col min="7949" max="7949" width="11.6640625" style="109" customWidth="1"/>
    <col min="7950" max="8192" width="8.88671875" style="109"/>
    <col min="8193" max="8193" width="3.5546875" style="109" customWidth="1"/>
    <col min="8194" max="8194" width="10.6640625" style="109" customWidth="1"/>
    <col min="8195" max="8195" width="4.6640625" style="109" customWidth="1"/>
    <col min="8196" max="8196" width="8.88671875" style="109"/>
    <col min="8197" max="8197" width="4.88671875" style="109" customWidth="1"/>
    <col min="8198" max="8198" width="13.5546875" style="109" customWidth="1"/>
    <col min="8199" max="8199" width="4.6640625" style="109" customWidth="1"/>
    <col min="8200" max="8200" width="14.6640625" style="109" customWidth="1"/>
    <col min="8201" max="8204" width="8.88671875" style="109"/>
    <col min="8205" max="8205" width="11.6640625" style="109" customWidth="1"/>
    <col min="8206" max="8448" width="8.88671875" style="109"/>
    <col min="8449" max="8449" width="3.5546875" style="109" customWidth="1"/>
    <col min="8450" max="8450" width="10.6640625" style="109" customWidth="1"/>
    <col min="8451" max="8451" width="4.6640625" style="109" customWidth="1"/>
    <col min="8452" max="8452" width="8.88671875" style="109"/>
    <col min="8453" max="8453" width="4.88671875" style="109" customWidth="1"/>
    <col min="8454" max="8454" width="13.5546875" style="109" customWidth="1"/>
    <col min="8455" max="8455" width="4.6640625" style="109" customWidth="1"/>
    <col min="8456" max="8456" width="14.6640625" style="109" customWidth="1"/>
    <col min="8457" max="8460" width="8.88671875" style="109"/>
    <col min="8461" max="8461" width="11.6640625" style="109" customWidth="1"/>
    <col min="8462" max="8704" width="8.88671875" style="109"/>
    <col min="8705" max="8705" width="3.5546875" style="109" customWidth="1"/>
    <col min="8706" max="8706" width="10.6640625" style="109" customWidth="1"/>
    <col min="8707" max="8707" width="4.6640625" style="109" customWidth="1"/>
    <col min="8708" max="8708" width="8.88671875" style="109"/>
    <col min="8709" max="8709" width="4.88671875" style="109" customWidth="1"/>
    <col min="8710" max="8710" width="13.5546875" style="109" customWidth="1"/>
    <col min="8711" max="8711" width="4.6640625" style="109" customWidth="1"/>
    <col min="8712" max="8712" width="14.6640625" style="109" customWidth="1"/>
    <col min="8713" max="8716" width="8.88671875" style="109"/>
    <col min="8717" max="8717" width="11.6640625" style="109" customWidth="1"/>
    <col min="8718" max="8960" width="8.88671875" style="109"/>
    <col min="8961" max="8961" width="3.5546875" style="109" customWidth="1"/>
    <col min="8962" max="8962" width="10.6640625" style="109" customWidth="1"/>
    <col min="8963" max="8963" width="4.6640625" style="109" customWidth="1"/>
    <col min="8964" max="8964" width="8.88671875" style="109"/>
    <col min="8965" max="8965" width="4.88671875" style="109" customWidth="1"/>
    <col min="8966" max="8966" width="13.5546875" style="109" customWidth="1"/>
    <col min="8967" max="8967" width="4.6640625" style="109" customWidth="1"/>
    <col min="8968" max="8968" width="14.6640625" style="109" customWidth="1"/>
    <col min="8969" max="8972" width="8.88671875" style="109"/>
    <col min="8973" max="8973" width="11.6640625" style="109" customWidth="1"/>
    <col min="8974" max="9216" width="8.88671875" style="109"/>
    <col min="9217" max="9217" width="3.5546875" style="109" customWidth="1"/>
    <col min="9218" max="9218" width="10.6640625" style="109" customWidth="1"/>
    <col min="9219" max="9219" width="4.6640625" style="109" customWidth="1"/>
    <col min="9220" max="9220" width="8.88671875" style="109"/>
    <col min="9221" max="9221" width="4.88671875" style="109" customWidth="1"/>
    <col min="9222" max="9222" width="13.5546875" style="109" customWidth="1"/>
    <col min="9223" max="9223" width="4.6640625" style="109" customWidth="1"/>
    <col min="9224" max="9224" width="14.6640625" style="109" customWidth="1"/>
    <col min="9225" max="9228" width="8.88671875" style="109"/>
    <col min="9229" max="9229" width="11.6640625" style="109" customWidth="1"/>
    <col min="9230" max="9472" width="8.88671875" style="109"/>
    <col min="9473" max="9473" width="3.5546875" style="109" customWidth="1"/>
    <col min="9474" max="9474" width="10.6640625" style="109" customWidth="1"/>
    <col min="9475" max="9475" width="4.6640625" style="109" customWidth="1"/>
    <col min="9476" max="9476" width="8.88671875" style="109"/>
    <col min="9477" max="9477" width="4.88671875" style="109" customWidth="1"/>
    <col min="9478" max="9478" width="13.5546875" style="109" customWidth="1"/>
    <col min="9479" max="9479" width="4.6640625" style="109" customWidth="1"/>
    <col min="9480" max="9480" width="14.6640625" style="109" customWidth="1"/>
    <col min="9481" max="9484" width="8.88671875" style="109"/>
    <col min="9485" max="9485" width="11.6640625" style="109" customWidth="1"/>
    <col min="9486" max="9728" width="8.88671875" style="109"/>
    <col min="9729" max="9729" width="3.5546875" style="109" customWidth="1"/>
    <col min="9730" max="9730" width="10.6640625" style="109" customWidth="1"/>
    <col min="9731" max="9731" width="4.6640625" style="109" customWidth="1"/>
    <col min="9732" max="9732" width="8.88671875" style="109"/>
    <col min="9733" max="9733" width="4.88671875" style="109" customWidth="1"/>
    <col min="9734" max="9734" width="13.5546875" style="109" customWidth="1"/>
    <col min="9735" max="9735" width="4.6640625" style="109" customWidth="1"/>
    <col min="9736" max="9736" width="14.6640625" style="109" customWidth="1"/>
    <col min="9737" max="9740" width="8.88671875" style="109"/>
    <col min="9741" max="9741" width="11.6640625" style="109" customWidth="1"/>
    <col min="9742" max="9984" width="8.88671875" style="109"/>
    <col min="9985" max="9985" width="3.5546875" style="109" customWidth="1"/>
    <col min="9986" max="9986" width="10.6640625" style="109" customWidth="1"/>
    <col min="9987" max="9987" width="4.6640625" style="109" customWidth="1"/>
    <col min="9988" max="9988" width="8.88671875" style="109"/>
    <col min="9989" max="9989" width="4.88671875" style="109" customWidth="1"/>
    <col min="9990" max="9990" width="13.5546875" style="109" customWidth="1"/>
    <col min="9991" max="9991" width="4.6640625" style="109" customWidth="1"/>
    <col min="9992" max="9992" width="14.6640625" style="109" customWidth="1"/>
    <col min="9993" max="9996" width="8.88671875" style="109"/>
    <col min="9997" max="9997" width="11.6640625" style="109" customWidth="1"/>
    <col min="9998" max="10240" width="8.88671875" style="109"/>
    <col min="10241" max="10241" width="3.5546875" style="109" customWidth="1"/>
    <col min="10242" max="10242" width="10.6640625" style="109" customWidth="1"/>
    <col min="10243" max="10243" width="4.6640625" style="109" customWidth="1"/>
    <col min="10244" max="10244" width="8.88671875" style="109"/>
    <col min="10245" max="10245" width="4.88671875" style="109" customWidth="1"/>
    <col min="10246" max="10246" width="13.5546875" style="109" customWidth="1"/>
    <col min="10247" max="10247" width="4.6640625" style="109" customWidth="1"/>
    <col min="10248" max="10248" width="14.6640625" style="109" customWidth="1"/>
    <col min="10249" max="10252" width="8.88671875" style="109"/>
    <col min="10253" max="10253" width="11.6640625" style="109" customWidth="1"/>
    <col min="10254" max="10496" width="8.88671875" style="109"/>
    <col min="10497" max="10497" width="3.5546875" style="109" customWidth="1"/>
    <col min="10498" max="10498" width="10.6640625" style="109" customWidth="1"/>
    <col min="10499" max="10499" width="4.6640625" style="109" customWidth="1"/>
    <col min="10500" max="10500" width="8.88671875" style="109"/>
    <col min="10501" max="10501" width="4.88671875" style="109" customWidth="1"/>
    <col min="10502" max="10502" width="13.5546875" style="109" customWidth="1"/>
    <col min="10503" max="10503" width="4.6640625" style="109" customWidth="1"/>
    <col min="10504" max="10504" width="14.6640625" style="109" customWidth="1"/>
    <col min="10505" max="10508" width="8.88671875" style="109"/>
    <col min="10509" max="10509" width="11.6640625" style="109" customWidth="1"/>
    <col min="10510" max="10752" width="8.88671875" style="109"/>
    <col min="10753" max="10753" width="3.5546875" style="109" customWidth="1"/>
    <col min="10754" max="10754" width="10.6640625" style="109" customWidth="1"/>
    <col min="10755" max="10755" width="4.6640625" style="109" customWidth="1"/>
    <col min="10756" max="10756" width="8.88671875" style="109"/>
    <col min="10757" max="10757" width="4.88671875" style="109" customWidth="1"/>
    <col min="10758" max="10758" width="13.5546875" style="109" customWidth="1"/>
    <col min="10759" max="10759" width="4.6640625" style="109" customWidth="1"/>
    <col min="10760" max="10760" width="14.6640625" style="109" customWidth="1"/>
    <col min="10761" max="10764" width="8.88671875" style="109"/>
    <col min="10765" max="10765" width="11.6640625" style="109" customWidth="1"/>
    <col min="10766" max="11008" width="8.88671875" style="109"/>
    <col min="11009" max="11009" width="3.5546875" style="109" customWidth="1"/>
    <col min="11010" max="11010" width="10.6640625" style="109" customWidth="1"/>
    <col min="11011" max="11011" width="4.6640625" style="109" customWidth="1"/>
    <col min="11012" max="11012" width="8.88671875" style="109"/>
    <col min="11013" max="11013" width="4.88671875" style="109" customWidth="1"/>
    <col min="11014" max="11014" width="13.5546875" style="109" customWidth="1"/>
    <col min="11015" max="11015" width="4.6640625" style="109" customWidth="1"/>
    <col min="11016" max="11016" width="14.6640625" style="109" customWidth="1"/>
    <col min="11017" max="11020" width="8.88671875" style="109"/>
    <col min="11021" max="11021" width="11.6640625" style="109" customWidth="1"/>
    <col min="11022" max="11264" width="8.88671875" style="109"/>
    <col min="11265" max="11265" width="3.5546875" style="109" customWidth="1"/>
    <col min="11266" max="11266" width="10.6640625" style="109" customWidth="1"/>
    <col min="11267" max="11267" width="4.6640625" style="109" customWidth="1"/>
    <col min="11268" max="11268" width="8.88671875" style="109"/>
    <col min="11269" max="11269" width="4.88671875" style="109" customWidth="1"/>
    <col min="11270" max="11270" width="13.5546875" style="109" customWidth="1"/>
    <col min="11271" max="11271" width="4.6640625" style="109" customWidth="1"/>
    <col min="11272" max="11272" width="14.6640625" style="109" customWidth="1"/>
    <col min="11273" max="11276" width="8.88671875" style="109"/>
    <col min="11277" max="11277" width="11.6640625" style="109" customWidth="1"/>
    <col min="11278" max="11520" width="8.88671875" style="109"/>
    <col min="11521" max="11521" width="3.5546875" style="109" customWidth="1"/>
    <col min="11522" max="11522" width="10.6640625" style="109" customWidth="1"/>
    <col min="11523" max="11523" width="4.6640625" style="109" customWidth="1"/>
    <col min="11524" max="11524" width="8.88671875" style="109"/>
    <col min="11525" max="11525" width="4.88671875" style="109" customWidth="1"/>
    <col min="11526" max="11526" width="13.5546875" style="109" customWidth="1"/>
    <col min="11527" max="11527" width="4.6640625" style="109" customWidth="1"/>
    <col min="11528" max="11528" width="14.6640625" style="109" customWidth="1"/>
    <col min="11529" max="11532" width="8.88671875" style="109"/>
    <col min="11533" max="11533" width="11.6640625" style="109" customWidth="1"/>
    <col min="11534" max="11776" width="8.88671875" style="109"/>
    <col min="11777" max="11777" width="3.5546875" style="109" customWidth="1"/>
    <col min="11778" max="11778" width="10.6640625" style="109" customWidth="1"/>
    <col min="11779" max="11779" width="4.6640625" style="109" customWidth="1"/>
    <col min="11780" max="11780" width="8.88671875" style="109"/>
    <col min="11781" max="11781" width="4.88671875" style="109" customWidth="1"/>
    <col min="11782" max="11782" width="13.5546875" style="109" customWidth="1"/>
    <col min="11783" max="11783" width="4.6640625" style="109" customWidth="1"/>
    <col min="11784" max="11784" width="14.6640625" style="109" customWidth="1"/>
    <col min="11785" max="11788" width="8.88671875" style="109"/>
    <col min="11789" max="11789" width="11.6640625" style="109" customWidth="1"/>
    <col min="11790" max="12032" width="8.88671875" style="109"/>
    <col min="12033" max="12033" width="3.5546875" style="109" customWidth="1"/>
    <col min="12034" max="12034" width="10.6640625" style="109" customWidth="1"/>
    <col min="12035" max="12035" width="4.6640625" style="109" customWidth="1"/>
    <col min="12036" max="12036" width="8.88671875" style="109"/>
    <col min="12037" max="12037" width="4.88671875" style="109" customWidth="1"/>
    <col min="12038" max="12038" width="13.5546875" style="109" customWidth="1"/>
    <col min="12039" max="12039" width="4.6640625" style="109" customWidth="1"/>
    <col min="12040" max="12040" width="14.6640625" style="109" customWidth="1"/>
    <col min="12041" max="12044" width="8.88671875" style="109"/>
    <col min="12045" max="12045" width="11.6640625" style="109" customWidth="1"/>
    <col min="12046" max="12288" width="8.88671875" style="109"/>
    <col min="12289" max="12289" width="3.5546875" style="109" customWidth="1"/>
    <col min="12290" max="12290" width="10.6640625" style="109" customWidth="1"/>
    <col min="12291" max="12291" width="4.6640625" style="109" customWidth="1"/>
    <col min="12292" max="12292" width="8.88671875" style="109"/>
    <col min="12293" max="12293" width="4.88671875" style="109" customWidth="1"/>
    <col min="12294" max="12294" width="13.5546875" style="109" customWidth="1"/>
    <col min="12295" max="12295" width="4.6640625" style="109" customWidth="1"/>
    <col min="12296" max="12296" width="14.6640625" style="109" customWidth="1"/>
    <col min="12297" max="12300" width="8.88671875" style="109"/>
    <col min="12301" max="12301" width="11.6640625" style="109" customWidth="1"/>
    <col min="12302" max="12544" width="8.88671875" style="109"/>
    <col min="12545" max="12545" width="3.5546875" style="109" customWidth="1"/>
    <col min="12546" max="12546" width="10.6640625" style="109" customWidth="1"/>
    <col min="12547" max="12547" width="4.6640625" style="109" customWidth="1"/>
    <col min="12548" max="12548" width="8.88671875" style="109"/>
    <col min="12549" max="12549" width="4.88671875" style="109" customWidth="1"/>
    <col min="12550" max="12550" width="13.5546875" style="109" customWidth="1"/>
    <col min="12551" max="12551" width="4.6640625" style="109" customWidth="1"/>
    <col min="12552" max="12552" width="14.6640625" style="109" customWidth="1"/>
    <col min="12553" max="12556" width="8.88671875" style="109"/>
    <col min="12557" max="12557" width="11.6640625" style="109" customWidth="1"/>
    <col min="12558" max="12800" width="8.88671875" style="109"/>
    <col min="12801" max="12801" width="3.5546875" style="109" customWidth="1"/>
    <col min="12802" max="12802" width="10.6640625" style="109" customWidth="1"/>
    <col min="12803" max="12803" width="4.6640625" style="109" customWidth="1"/>
    <col min="12804" max="12804" width="8.88671875" style="109"/>
    <col min="12805" max="12805" width="4.88671875" style="109" customWidth="1"/>
    <col min="12806" max="12806" width="13.5546875" style="109" customWidth="1"/>
    <col min="12807" max="12807" width="4.6640625" style="109" customWidth="1"/>
    <col min="12808" max="12808" width="14.6640625" style="109" customWidth="1"/>
    <col min="12809" max="12812" width="8.88671875" style="109"/>
    <col min="12813" max="12813" width="11.6640625" style="109" customWidth="1"/>
    <col min="12814" max="13056" width="8.88671875" style="109"/>
    <col min="13057" max="13057" width="3.5546875" style="109" customWidth="1"/>
    <col min="13058" max="13058" width="10.6640625" style="109" customWidth="1"/>
    <col min="13059" max="13059" width="4.6640625" style="109" customWidth="1"/>
    <col min="13060" max="13060" width="8.88671875" style="109"/>
    <col min="13061" max="13061" width="4.88671875" style="109" customWidth="1"/>
    <col min="13062" max="13062" width="13.5546875" style="109" customWidth="1"/>
    <col min="13063" max="13063" width="4.6640625" style="109" customWidth="1"/>
    <col min="13064" max="13064" width="14.6640625" style="109" customWidth="1"/>
    <col min="13065" max="13068" width="8.88671875" style="109"/>
    <col min="13069" max="13069" width="11.6640625" style="109" customWidth="1"/>
    <col min="13070" max="13312" width="8.88671875" style="109"/>
    <col min="13313" max="13313" width="3.5546875" style="109" customWidth="1"/>
    <col min="13314" max="13314" width="10.6640625" style="109" customWidth="1"/>
    <col min="13315" max="13315" width="4.6640625" style="109" customWidth="1"/>
    <col min="13316" max="13316" width="8.88671875" style="109"/>
    <col min="13317" max="13317" width="4.88671875" style="109" customWidth="1"/>
    <col min="13318" max="13318" width="13.5546875" style="109" customWidth="1"/>
    <col min="13319" max="13319" width="4.6640625" style="109" customWidth="1"/>
    <col min="13320" max="13320" width="14.6640625" style="109" customWidth="1"/>
    <col min="13321" max="13324" width="8.88671875" style="109"/>
    <col min="13325" max="13325" width="11.6640625" style="109" customWidth="1"/>
    <col min="13326" max="13568" width="8.88671875" style="109"/>
    <col min="13569" max="13569" width="3.5546875" style="109" customWidth="1"/>
    <col min="13570" max="13570" width="10.6640625" style="109" customWidth="1"/>
    <col min="13571" max="13571" width="4.6640625" style="109" customWidth="1"/>
    <col min="13572" max="13572" width="8.88671875" style="109"/>
    <col min="13573" max="13573" width="4.88671875" style="109" customWidth="1"/>
    <col min="13574" max="13574" width="13.5546875" style="109" customWidth="1"/>
    <col min="13575" max="13575" width="4.6640625" style="109" customWidth="1"/>
    <col min="13576" max="13576" width="14.6640625" style="109" customWidth="1"/>
    <col min="13577" max="13580" width="8.88671875" style="109"/>
    <col min="13581" max="13581" width="11.6640625" style="109" customWidth="1"/>
    <col min="13582" max="13824" width="8.88671875" style="109"/>
    <col min="13825" max="13825" width="3.5546875" style="109" customWidth="1"/>
    <col min="13826" max="13826" width="10.6640625" style="109" customWidth="1"/>
    <col min="13827" max="13827" width="4.6640625" style="109" customWidth="1"/>
    <col min="13828" max="13828" width="8.88671875" style="109"/>
    <col min="13829" max="13829" width="4.88671875" style="109" customWidth="1"/>
    <col min="13830" max="13830" width="13.5546875" style="109" customWidth="1"/>
    <col min="13831" max="13831" width="4.6640625" style="109" customWidth="1"/>
    <col min="13832" max="13832" width="14.6640625" style="109" customWidth="1"/>
    <col min="13833" max="13836" width="8.88671875" style="109"/>
    <col min="13837" max="13837" width="11.6640625" style="109" customWidth="1"/>
    <col min="13838" max="14080" width="8.88671875" style="109"/>
    <col min="14081" max="14081" width="3.5546875" style="109" customWidth="1"/>
    <col min="14082" max="14082" width="10.6640625" style="109" customWidth="1"/>
    <col min="14083" max="14083" width="4.6640625" style="109" customWidth="1"/>
    <col min="14084" max="14084" width="8.88671875" style="109"/>
    <col min="14085" max="14085" width="4.88671875" style="109" customWidth="1"/>
    <col min="14086" max="14086" width="13.5546875" style="109" customWidth="1"/>
    <col min="14087" max="14087" width="4.6640625" style="109" customWidth="1"/>
    <col min="14088" max="14088" width="14.6640625" style="109" customWidth="1"/>
    <col min="14089" max="14092" width="8.88671875" style="109"/>
    <col min="14093" max="14093" width="11.6640625" style="109" customWidth="1"/>
    <col min="14094" max="14336" width="8.88671875" style="109"/>
    <col min="14337" max="14337" width="3.5546875" style="109" customWidth="1"/>
    <col min="14338" max="14338" width="10.6640625" style="109" customWidth="1"/>
    <col min="14339" max="14339" width="4.6640625" style="109" customWidth="1"/>
    <col min="14340" max="14340" width="8.88671875" style="109"/>
    <col min="14341" max="14341" width="4.88671875" style="109" customWidth="1"/>
    <col min="14342" max="14342" width="13.5546875" style="109" customWidth="1"/>
    <col min="14343" max="14343" width="4.6640625" style="109" customWidth="1"/>
    <col min="14344" max="14344" width="14.6640625" style="109" customWidth="1"/>
    <col min="14345" max="14348" width="8.88671875" style="109"/>
    <col min="14349" max="14349" width="11.6640625" style="109" customWidth="1"/>
    <col min="14350" max="14592" width="8.88671875" style="109"/>
    <col min="14593" max="14593" width="3.5546875" style="109" customWidth="1"/>
    <col min="14594" max="14594" width="10.6640625" style="109" customWidth="1"/>
    <col min="14595" max="14595" width="4.6640625" style="109" customWidth="1"/>
    <col min="14596" max="14596" width="8.88671875" style="109"/>
    <col min="14597" max="14597" width="4.88671875" style="109" customWidth="1"/>
    <col min="14598" max="14598" width="13.5546875" style="109" customWidth="1"/>
    <col min="14599" max="14599" width="4.6640625" style="109" customWidth="1"/>
    <col min="14600" max="14600" width="14.6640625" style="109" customWidth="1"/>
    <col min="14601" max="14604" width="8.88671875" style="109"/>
    <col min="14605" max="14605" width="11.6640625" style="109" customWidth="1"/>
    <col min="14606" max="14848" width="8.88671875" style="109"/>
    <col min="14849" max="14849" width="3.5546875" style="109" customWidth="1"/>
    <col min="14850" max="14850" width="10.6640625" style="109" customWidth="1"/>
    <col min="14851" max="14851" width="4.6640625" style="109" customWidth="1"/>
    <col min="14852" max="14852" width="8.88671875" style="109"/>
    <col min="14853" max="14853" width="4.88671875" style="109" customWidth="1"/>
    <col min="14854" max="14854" width="13.5546875" style="109" customWidth="1"/>
    <col min="14855" max="14855" width="4.6640625" style="109" customWidth="1"/>
    <col min="14856" max="14856" width="14.6640625" style="109" customWidth="1"/>
    <col min="14857" max="14860" width="8.88671875" style="109"/>
    <col min="14861" max="14861" width="11.6640625" style="109" customWidth="1"/>
    <col min="14862" max="15104" width="8.88671875" style="109"/>
    <col min="15105" max="15105" width="3.5546875" style="109" customWidth="1"/>
    <col min="15106" max="15106" width="10.6640625" style="109" customWidth="1"/>
    <col min="15107" max="15107" width="4.6640625" style="109" customWidth="1"/>
    <col min="15108" max="15108" width="8.88671875" style="109"/>
    <col min="15109" max="15109" width="4.88671875" style="109" customWidth="1"/>
    <col min="15110" max="15110" width="13.5546875" style="109" customWidth="1"/>
    <col min="15111" max="15111" width="4.6640625" style="109" customWidth="1"/>
    <col min="15112" max="15112" width="14.6640625" style="109" customWidth="1"/>
    <col min="15113" max="15116" width="8.88671875" style="109"/>
    <col min="15117" max="15117" width="11.6640625" style="109" customWidth="1"/>
    <col min="15118" max="15360" width="8.88671875" style="109"/>
    <col min="15361" max="15361" width="3.5546875" style="109" customWidth="1"/>
    <col min="15362" max="15362" width="10.6640625" style="109" customWidth="1"/>
    <col min="15363" max="15363" width="4.6640625" style="109" customWidth="1"/>
    <col min="15364" max="15364" width="8.88671875" style="109"/>
    <col min="15365" max="15365" width="4.88671875" style="109" customWidth="1"/>
    <col min="15366" max="15366" width="13.5546875" style="109" customWidth="1"/>
    <col min="15367" max="15367" width="4.6640625" style="109" customWidth="1"/>
    <col min="15368" max="15368" width="14.6640625" style="109" customWidth="1"/>
    <col min="15369" max="15372" width="8.88671875" style="109"/>
    <col min="15373" max="15373" width="11.6640625" style="109" customWidth="1"/>
    <col min="15374" max="15616" width="8.88671875" style="109"/>
    <col min="15617" max="15617" width="3.5546875" style="109" customWidth="1"/>
    <col min="15618" max="15618" width="10.6640625" style="109" customWidth="1"/>
    <col min="15619" max="15619" width="4.6640625" style="109" customWidth="1"/>
    <col min="15620" max="15620" width="8.88671875" style="109"/>
    <col min="15621" max="15621" width="4.88671875" style="109" customWidth="1"/>
    <col min="15622" max="15622" width="13.5546875" style="109" customWidth="1"/>
    <col min="15623" max="15623" width="4.6640625" style="109" customWidth="1"/>
    <col min="15624" max="15624" width="14.6640625" style="109" customWidth="1"/>
    <col min="15625" max="15628" width="8.88671875" style="109"/>
    <col min="15629" max="15629" width="11.6640625" style="109" customWidth="1"/>
    <col min="15630" max="15872" width="8.88671875" style="109"/>
    <col min="15873" max="15873" width="3.5546875" style="109" customWidth="1"/>
    <col min="15874" max="15874" width="10.6640625" style="109" customWidth="1"/>
    <col min="15875" max="15875" width="4.6640625" style="109" customWidth="1"/>
    <col min="15876" max="15876" width="8.88671875" style="109"/>
    <col min="15877" max="15877" width="4.88671875" style="109" customWidth="1"/>
    <col min="15878" max="15878" width="13.5546875" style="109" customWidth="1"/>
    <col min="15879" max="15879" width="4.6640625" style="109" customWidth="1"/>
    <col min="15880" max="15880" width="14.6640625" style="109" customWidth="1"/>
    <col min="15881" max="15884" width="8.88671875" style="109"/>
    <col min="15885" max="15885" width="11.6640625" style="109" customWidth="1"/>
    <col min="15886" max="16128" width="8.88671875" style="109"/>
    <col min="16129" max="16129" width="3.5546875" style="109" customWidth="1"/>
    <col min="16130" max="16130" width="10.6640625" style="109" customWidth="1"/>
    <col min="16131" max="16131" width="4.6640625" style="109" customWidth="1"/>
    <col min="16132" max="16132" width="8.88671875" style="109"/>
    <col min="16133" max="16133" width="4.88671875" style="109" customWidth="1"/>
    <col min="16134" max="16134" width="13.5546875" style="109" customWidth="1"/>
    <col min="16135" max="16135" width="4.6640625" style="109" customWidth="1"/>
    <col min="16136" max="16136" width="14.6640625" style="109" customWidth="1"/>
    <col min="16137" max="16140" width="8.88671875" style="109"/>
    <col min="16141" max="16141" width="11.6640625" style="109" customWidth="1"/>
    <col min="16142" max="16384" width="8.88671875" style="109"/>
  </cols>
  <sheetData>
    <row r="1" spans="1:13" ht="16.5" customHeight="1" x14ac:dyDescent="0.25">
      <c r="A1" s="107" t="s">
        <v>73</v>
      </c>
      <c r="B1" s="107"/>
      <c r="C1" s="107"/>
      <c r="D1" s="107"/>
      <c r="E1" s="107"/>
      <c r="F1" s="107"/>
      <c r="G1" s="107"/>
      <c r="H1" s="107"/>
      <c r="I1" s="107"/>
      <c r="J1" s="108"/>
    </row>
    <row r="2" spans="1:13" ht="16.5" customHeight="1" x14ac:dyDescent="0.25">
      <c r="M2" s="110">
        <f>H17</f>
        <v>1321400</v>
      </c>
    </row>
    <row r="3" spans="1:13" ht="16.5" customHeight="1" x14ac:dyDescent="0.25">
      <c r="A3" s="109" t="s">
        <v>74</v>
      </c>
    </row>
    <row r="4" spans="1:13" ht="16.5" customHeight="1" x14ac:dyDescent="0.25"/>
    <row r="5" spans="1:13" ht="16.5" customHeight="1" x14ac:dyDescent="0.25">
      <c r="A5" s="111" t="s">
        <v>75</v>
      </c>
      <c r="B5" s="112"/>
      <c r="C5" s="112" t="s">
        <v>2</v>
      </c>
      <c r="D5" s="113" t="s">
        <v>106</v>
      </c>
      <c r="E5" s="113"/>
      <c r="F5" s="114"/>
      <c r="G5" s="114"/>
      <c r="H5" s="114"/>
      <c r="I5" s="115"/>
    </row>
    <row r="6" spans="1:13" ht="16.5" customHeight="1" x14ac:dyDescent="0.25">
      <c r="A6" s="111" t="s">
        <v>76</v>
      </c>
      <c r="B6" s="112"/>
      <c r="C6" s="112" t="s">
        <v>2</v>
      </c>
      <c r="D6" s="113" t="s">
        <v>107</v>
      </c>
      <c r="E6" s="113"/>
      <c r="F6" s="114"/>
      <c r="G6" s="114"/>
      <c r="H6" s="114"/>
      <c r="I6" s="114"/>
    </row>
    <row r="7" spans="1:13" ht="16.5" customHeight="1" x14ac:dyDescent="0.25">
      <c r="A7" s="111" t="s">
        <v>78</v>
      </c>
      <c r="B7" s="112"/>
      <c r="C7" s="112" t="s">
        <v>2</v>
      </c>
      <c r="D7" s="113" t="s">
        <v>108</v>
      </c>
      <c r="E7" s="113"/>
      <c r="F7" s="114"/>
      <c r="G7" s="114"/>
      <c r="H7" s="114"/>
      <c r="I7" s="114"/>
    </row>
    <row r="8" spans="1:13" ht="16.5" customHeight="1" x14ac:dyDescent="0.25"/>
    <row r="9" spans="1:13" ht="30.75" customHeight="1" x14ac:dyDescent="0.25">
      <c r="A9" s="116" t="str">
        <f>'[4]ARIEF P'!A9:I9</f>
        <v>Berdasarkan Surat Perjalanan Dinas nomor  :  000.1.2.3/                                Tanggal 22 Januari 2025  Dengan ini menyatakan dengan sesungguhnya bahwa :</v>
      </c>
      <c r="B9" s="116"/>
      <c r="C9" s="116"/>
      <c r="D9" s="116"/>
      <c r="E9" s="116"/>
      <c r="F9" s="116"/>
      <c r="G9" s="116"/>
      <c r="H9" s="116"/>
      <c r="I9" s="116"/>
    </row>
    <row r="10" spans="1:13" ht="26.25" customHeight="1" x14ac:dyDescent="0.25">
      <c r="A10" s="117" t="s">
        <v>81</v>
      </c>
      <c r="B10" s="118" t="s">
        <v>82</v>
      </c>
      <c r="C10" s="118"/>
      <c r="D10" s="118"/>
      <c r="E10" s="118"/>
      <c r="F10" s="118"/>
      <c r="G10" s="118"/>
      <c r="H10" s="118"/>
      <c r="I10" s="118"/>
    </row>
    <row r="11" spans="1:13" ht="16.5" customHeight="1" thickBot="1" x14ac:dyDescent="0.3"/>
    <row r="12" spans="1:13" ht="16.5" customHeight="1" thickBot="1" x14ac:dyDescent="0.3">
      <c r="A12" s="119" t="s">
        <v>83</v>
      </c>
      <c r="B12" s="120" t="s">
        <v>84</v>
      </c>
      <c r="C12" s="121"/>
      <c r="D12" s="121"/>
      <c r="E12" s="121"/>
      <c r="F12" s="122"/>
      <c r="G12" s="120" t="s">
        <v>85</v>
      </c>
      <c r="H12" s="122"/>
    </row>
    <row r="13" spans="1:13" ht="16.5" customHeight="1" x14ac:dyDescent="0.25">
      <c r="A13" s="123">
        <v>1</v>
      </c>
      <c r="B13" s="124" t="s">
        <v>86</v>
      </c>
      <c r="C13" s="111"/>
      <c r="D13" s="111" t="s">
        <v>87</v>
      </c>
      <c r="E13" s="111" t="s">
        <v>88</v>
      </c>
      <c r="F13" s="125">
        <v>538000</v>
      </c>
      <c r="G13" s="124" t="s">
        <v>89</v>
      </c>
      <c r="H13" s="126">
        <f>F13*30%*1</f>
        <v>161400</v>
      </c>
    </row>
    <row r="14" spans="1:13" ht="16.5" customHeight="1" x14ac:dyDescent="0.25">
      <c r="A14" s="123">
        <v>2</v>
      </c>
      <c r="B14" s="124" t="s">
        <v>90</v>
      </c>
      <c r="C14" s="111"/>
      <c r="D14" s="111" t="s">
        <v>91</v>
      </c>
      <c r="E14" s="111" t="s">
        <v>88</v>
      </c>
      <c r="F14" s="125">
        <v>380000</v>
      </c>
      <c r="G14" s="124" t="s">
        <v>89</v>
      </c>
      <c r="H14" s="126">
        <f>F14*2</f>
        <v>760000</v>
      </c>
    </row>
    <row r="15" spans="1:13" ht="16.5" customHeight="1" x14ac:dyDescent="0.25">
      <c r="A15" s="127">
        <v>3</v>
      </c>
      <c r="B15" s="128" t="s">
        <v>92</v>
      </c>
      <c r="C15" s="129"/>
      <c r="D15" s="129"/>
      <c r="E15" s="129" t="s">
        <v>88</v>
      </c>
      <c r="F15" s="130">
        <v>400000</v>
      </c>
      <c r="G15" s="124" t="s">
        <v>89</v>
      </c>
      <c r="H15" s="131">
        <f>F15</f>
        <v>400000</v>
      </c>
    </row>
    <row r="16" spans="1:13" ht="16.5" customHeight="1" thickBot="1" x14ac:dyDescent="0.3">
      <c r="A16" s="132"/>
      <c r="B16" s="133"/>
      <c r="C16" s="133"/>
      <c r="D16" s="133"/>
      <c r="E16" s="134"/>
      <c r="F16" s="135"/>
      <c r="G16" s="136"/>
      <c r="H16" s="137"/>
    </row>
    <row r="17" spans="1:10" ht="16.5" customHeight="1" thickBot="1" x14ac:dyDescent="0.3">
      <c r="A17" s="120" t="s">
        <v>93</v>
      </c>
      <c r="B17" s="121"/>
      <c r="C17" s="121"/>
      <c r="D17" s="121"/>
      <c r="E17" s="121"/>
      <c r="F17" s="122"/>
      <c r="G17" s="138" t="s">
        <v>89</v>
      </c>
      <c r="H17" s="139">
        <f>SUM(H13:H16)</f>
        <v>1321400</v>
      </c>
    </row>
    <row r="18" spans="1:10" ht="16.5" customHeight="1" x14ac:dyDescent="0.25"/>
    <row r="19" spans="1:10" ht="16.5" customHeight="1" x14ac:dyDescent="0.25">
      <c r="A19" s="140" t="s">
        <v>94</v>
      </c>
      <c r="B19" s="141" t="s">
        <v>95</v>
      </c>
      <c r="C19" s="141"/>
      <c r="D19" s="141"/>
      <c r="E19" s="141"/>
      <c r="F19" s="141"/>
      <c r="G19" s="141"/>
      <c r="H19" s="141"/>
      <c r="I19" s="141"/>
    </row>
    <row r="20" spans="1:10" ht="16.5" customHeight="1" x14ac:dyDescent="0.25">
      <c r="B20" s="141" t="s">
        <v>96</v>
      </c>
      <c r="C20" s="141"/>
      <c r="D20" s="141"/>
      <c r="E20" s="141"/>
      <c r="F20" s="141"/>
      <c r="G20" s="141"/>
      <c r="H20" s="141"/>
      <c r="I20" s="141"/>
    </row>
    <row r="21" spans="1:10" ht="27" customHeight="1" x14ac:dyDescent="0.25">
      <c r="B21" s="118" t="s">
        <v>97</v>
      </c>
      <c r="C21" s="118"/>
      <c r="D21" s="118"/>
      <c r="E21" s="118"/>
      <c r="F21" s="118"/>
      <c r="G21" s="118"/>
      <c r="H21" s="118"/>
      <c r="I21" s="118"/>
    </row>
    <row r="22" spans="1:10" ht="16.5" customHeight="1" x14ac:dyDescent="0.25">
      <c r="B22" s="111"/>
      <c r="C22" s="111"/>
      <c r="D22" s="111"/>
      <c r="E22" s="111"/>
      <c r="F22" s="111"/>
      <c r="G22" s="111"/>
      <c r="H22" s="111"/>
      <c r="I22" s="111"/>
    </row>
    <row r="23" spans="1:10" ht="29.25" customHeight="1" x14ac:dyDescent="0.25">
      <c r="A23" s="118" t="s">
        <v>98</v>
      </c>
      <c r="B23" s="118"/>
      <c r="C23" s="118"/>
      <c r="D23" s="118"/>
      <c r="E23" s="118"/>
      <c r="F23" s="118"/>
      <c r="G23" s="118"/>
      <c r="H23" s="118"/>
      <c r="I23" s="118"/>
    </row>
    <row r="24" spans="1:10" ht="16.5" customHeight="1" x14ac:dyDescent="0.25">
      <c r="A24" s="111"/>
      <c r="B24" s="111"/>
      <c r="C24" s="111"/>
      <c r="D24" s="111"/>
      <c r="E24" s="111"/>
      <c r="F24" s="111"/>
      <c r="G24" s="111"/>
      <c r="H24" s="111"/>
      <c r="I24" s="111"/>
    </row>
    <row r="25" spans="1:10" ht="16.5" customHeight="1" x14ac:dyDescent="0.25"/>
    <row r="26" spans="1:10" ht="16.5" customHeight="1" x14ac:dyDescent="0.25"/>
    <row r="27" spans="1:10" ht="16.5" customHeight="1" x14ac:dyDescent="0.25">
      <c r="F27" s="142"/>
      <c r="G27" s="143" t="str">
        <f>'[4]ARIEF P'!G27:I27</f>
        <v>Sambas,       Januari 2025</v>
      </c>
      <c r="H27" s="143"/>
      <c r="I27" s="143"/>
      <c r="J27" s="144"/>
    </row>
    <row r="28" spans="1:10" ht="16.5" customHeight="1" x14ac:dyDescent="0.25">
      <c r="F28" s="145"/>
      <c r="G28" s="146" t="s">
        <v>100</v>
      </c>
      <c r="H28" s="146"/>
      <c r="I28" s="146"/>
    </row>
    <row r="29" spans="1:10" ht="16.5" customHeight="1" x14ac:dyDescent="0.25">
      <c r="H29" s="111"/>
      <c r="I29" s="111"/>
      <c r="J29" s="111"/>
    </row>
    <row r="30" spans="1:10" ht="16.5" customHeight="1" x14ac:dyDescent="0.25">
      <c r="H30" s="111"/>
      <c r="I30" s="111"/>
      <c r="J30" s="111"/>
    </row>
    <row r="31" spans="1:10" ht="16.5" customHeight="1" x14ac:dyDescent="0.25">
      <c r="H31" s="111"/>
      <c r="I31" s="111"/>
      <c r="J31" s="111"/>
    </row>
    <row r="32" spans="1:10" ht="16.5" customHeight="1" x14ac:dyDescent="0.25">
      <c r="F32" s="147"/>
      <c r="G32" s="148" t="str">
        <f>D5</f>
        <v xml:space="preserve">Enu Etvika </v>
      </c>
      <c r="H32" s="148"/>
      <c r="I32" s="148"/>
      <c r="J32" s="147"/>
    </row>
    <row r="33" spans="6:10" ht="16.5" customHeight="1" x14ac:dyDescent="0.25">
      <c r="F33" s="144"/>
      <c r="G33" s="149" t="s">
        <v>107</v>
      </c>
      <c r="H33" s="149"/>
      <c r="I33" s="149"/>
      <c r="J33" s="111"/>
    </row>
    <row r="34" spans="6:10" ht="16.5" customHeight="1" x14ac:dyDescent="0.25"/>
  </sheetData>
  <mergeCells count="14">
    <mergeCell ref="G32:I32"/>
    <mergeCell ref="G33:I33"/>
    <mergeCell ref="B19:I19"/>
    <mergeCell ref="B20:I20"/>
    <mergeCell ref="B21:I21"/>
    <mergeCell ref="A23:I23"/>
    <mergeCell ref="G27:I27"/>
    <mergeCell ref="G28:I28"/>
    <mergeCell ref="A1:I1"/>
    <mergeCell ref="A9:I9"/>
    <mergeCell ref="B10:I10"/>
    <mergeCell ref="B12:F12"/>
    <mergeCell ref="G12:H12"/>
    <mergeCell ref="A17:F17"/>
  </mergeCells>
  <pageMargins left="1.1811023622047243" right="0.98425196850393704" top="0.74803149606299213" bottom="0.74803149606299213" header="0.31496062992125984" footer="0.31496062992125984"/>
  <pageSetup paperSize="9" fitToHeight="0" orientation="portrait" horizontalDpi="4294967293" verticalDpi="3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C261B6-6A91-4F6D-A68B-C4DC5F75ACB2}">
  <sheetPr>
    <tabColor rgb="FFFF0000"/>
    <pageSetUpPr fitToPage="1"/>
  </sheetPr>
  <dimension ref="A1:M34"/>
  <sheetViews>
    <sheetView workbookViewId="0">
      <selection sqref="A1:I34"/>
    </sheetView>
  </sheetViews>
  <sheetFormatPr defaultRowHeight="13.2" x14ac:dyDescent="0.25"/>
  <cols>
    <col min="1" max="1" width="3.5546875" style="109" customWidth="1"/>
    <col min="2" max="2" width="10.6640625" style="109" customWidth="1"/>
    <col min="3" max="3" width="4.6640625" style="109" customWidth="1"/>
    <col min="4" max="4" width="8.88671875" style="109"/>
    <col min="5" max="5" width="4.88671875" style="109" customWidth="1"/>
    <col min="6" max="6" width="13.5546875" style="109" customWidth="1"/>
    <col min="7" max="7" width="4.6640625" style="109" customWidth="1"/>
    <col min="8" max="8" width="14.6640625" style="109" customWidth="1"/>
    <col min="9" max="12" width="8.88671875" style="109"/>
    <col min="13" max="13" width="11.6640625" style="109" customWidth="1"/>
    <col min="14" max="256" width="8.88671875" style="109"/>
    <col min="257" max="257" width="3.5546875" style="109" customWidth="1"/>
    <col min="258" max="258" width="10.6640625" style="109" customWidth="1"/>
    <col min="259" max="259" width="4.6640625" style="109" customWidth="1"/>
    <col min="260" max="260" width="8.88671875" style="109"/>
    <col min="261" max="261" width="4.88671875" style="109" customWidth="1"/>
    <col min="262" max="262" width="13.5546875" style="109" customWidth="1"/>
    <col min="263" max="263" width="4.6640625" style="109" customWidth="1"/>
    <col min="264" max="264" width="14.6640625" style="109" customWidth="1"/>
    <col min="265" max="268" width="8.88671875" style="109"/>
    <col min="269" max="269" width="11.6640625" style="109" customWidth="1"/>
    <col min="270" max="512" width="8.88671875" style="109"/>
    <col min="513" max="513" width="3.5546875" style="109" customWidth="1"/>
    <col min="514" max="514" width="10.6640625" style="109" customWidth="1"/>
    <col min="515" max="515" width="4.6640625" style="109" customWidth="1"/>
    <col min="516" max="516" width="8.88671875" style="109"/>
    <col min="517" max="517" width="4.88671875" style="109" customWidth="1"/>
    <col min="518" max="518" width="13.5546875" style="109" customWidth="1"/>
    <col min="519" max="519" width="4.6640625" style="109" customWidth="1"/>
    <col min="520" max="520" width="14.6640625" style="109" customWidth="1"/>
    <col min="521" max="524" width="8.88671875" style="109"/>
    <col min="525" max="525" width="11.6640625" style="109" customWidth="1"/>
    <col min="526" max="768" width="8.88671875" style="109"/>
    <col min="769" max="769" width="3.5546875" style="109" customWidth="1"/>
    <col min="770" max="770" width="10.6640625" style="109" customWidth="1"/>
    <col min="771" max="771" width="4.6640625" style="109" customWidth="1"/>
    <col min="772" max="772" width="8.88671875" style="109"/>
    <col min="773" max="773" width="4.88671875" style="109" customWidth="1"/>
    <col min="774" max="774" width="13.5546875" style="109" customWidth="1"/>
    <col min="775" max="775" width="4.6640625" style="109" customWidth="1"/>
    <col min="776" max="776" width="14.6640625" style="109" customWidth="1"/>
    <col min="777" max="780" width="8.88671875" style="109"/>
    <col min="781" max="781" width="11.6640625" style="109" customWidth="1"/>
    <col min="782" max="1024" width="8.88671875" style="109"/>
    <col min="1025" max="1025" width="3.5546875" style="109" customWidth="1"/>
    <col min="1026" max="1026" width="10.6640625" style="109" customWidth="1"/>
    <col min="1027" max="1027" width="4.6640625" style="109" customWidth="1"/>
    <col min="1028" max="1028" width="8.88671875" style="109"/>
    <col min="1029" max="1029" width="4.88671875" style="109" customWidth="1"/>
    <col min="1030" max="1030" width="13.5546875" style="109" customWidth="1"/>
    <col min="1031" max="1031" width="4.6640625" style="109" customWidth="1"/>
    <col min="1032" max="1032" width="14.6640625" style="109" customWidth="1"/>
    <col min="1033" max="1036" width="8.88671875" style="109"/>
    <col min="1037" max="1037" width="11.6640625" style="109" customWidth="1"/>
    <col min="1038" max="1280" width="8.88671875" style="109"/>
    <col min="1281" max="1281" width="3.5546875" style="109" customWidth="1"/>
    <col min="1282" max="1282" width="10.6640625" style="109" customWidth="1"/>
    <col min="1283" max="1283" width="4.6640625" style="109" customWidth="1"/>
    <col min="1284" max="1284" width="8.88671875" style="109"/>
    <col min="1285" max="1285" width="4.88671875" style="109" customWidth="1"/>
    <col min="1286" max="1286" width="13.5546875" style="109" customWidth="1"/>
    <col min="1287" max="1287" width="4.6640625" style="109" customWidth="1"/>
    <col min="1288" max="1288" width="14.6640625" style="109" customWidth="1"/>
    <col min="1289" max="1292" width="8.88671875" style="109"/>
    <col min="1293" max="1293" width="11.6640625" style="109" customWidth="1"/>
    <col min="1294" max="1536" width="8.88671875" style="109"/>
    <col min="1537" max="1537" width="3.5546875" style="109" customWidth="1"/>
    <col min="1538" max="1538" width="10.6640625" style="109" customWidth="1"/>
    <col min="1539" max="1539" width="4.6640625" style="109" customWidth="1"/>
    <col min="1540" max="1540" width="8.88671875" style="109"/>
    <col min="1541" max="1541" width="4.88671875" style="109" customWidth="1"/>
    <col min="1542" max="1542" width="13.5546875" style="109" customWidth="1"/>
    <col min="1543" max="1543" width="4.6640625" style="109" customWidth="1"/>
    <col min="1544" max="1544" width="14.6640625" style="109" customWidth="1"/>
    <col min="1545" max="1548" width="8.88671875" style="109"/>
    <col min="1549" max="1549" width="11.6640625" style="109" customWidth="1"/>
    <col min="1550" max="1792" width="8.88671875" style="109"/>
    <col min="1793" max="1793" width="3.5546875" style="109" customWidth="1"/>
    <col min="1794" max="1794" width="10.6640625" style="109" customWidth="1"/>
    <col min="1795" max="1795" width="4.6640625" style="109" customWidth="1"/>
    <col min="1796" max="1796" width="8.88671875" style="109"/>
    <col min="1797" max="1797" width="4.88671875" style="109" customWidth="1"/>
    <col min="1798" max="1798" width="13.5546875" style="109" customWidth="1"/>
    <col min="1799" max="1799" width="4.6640625" style="109" customWidth="1"/>
    <col min="1800" max="1800" width="14.6640625" style="109" customWidth="1"/>
    <col min="1801" max="1804" width="8.88671875" style="109"/>
    <col min="1805" max="1805" width="11.6640625" style="109" customWidth="1"/>
    <col min="1806" max="2048" width="8.88671875" style="109"/>
    <col min="2049" max="2049" width="3.5546875" style="109" customWidth="1"/>
    <col min="2050" max="2050" width="10.6640625" style="109" customWidth="1"/>
    <col min="2051" max="2051" width="4.6640625" style="109" customWidth="1"/>
    <col min="2052" max="2052" width="8.88671875" style="109"/>
    <col min="2053" max="2053" width="4.88671875" style="109" customWidth="1"/>
    <col min="2054" max="2054" width="13.5546875" style="109" customWidth="1"/>
    <col min="2055" max="2055" width="4.6640625" style="109" customWidth="1"/>
    <col min="2056" max="2056" width="14.6640625" style="109" customWidth="1"/>
    <col min="2057" max="2060" width="8.88671875" style="109"/>
    <col min="2061" max="2061" width="11.6640625" style="109" customWidth="1"/>
    <col min="2062" max="2304" width="8.88671875" style="109"/>
    <col min="2305" max="2305" width="3.5546875" style="109" customWidth="1"/>
    <col min="2306" max="2306" width="10.6640625" style="109" customWidth="1"/>
    <col min="2307" max="2307" width="4.6640625" style="109" customWidth="1"/>
    <col min="2308" max="2308" width="8.88671875" style="109"/>
    <col min="2309" max="2309" width="4.88671875" style="109" customWidth="1"/>
    <col min="2310" max="2310" width="13.5546875" style="109" customWidth="1"/>
    <col min="2311" max="2311" width="4.6640625" style="109" customWidth="1"/>
    <col min="2312" max="2312" width="14.6640625" style="109" customWidth="1"/>
    <col min="2313" max="2316" width="8.88671875" style="109"/>
    <col min="2317" max="2317" width="11.6640625" style="109" customWidth="1"/>
    <col min="2318" max="2560" width="8.88671875" style="109"/>
    <col min="2561" max="2561" width="3.5546875" style="109" customWidth="1"/>
    <col min="2562" max="2562" width="10.6640625" style="109" customWidth="1"/>
    <col min="2563" max="2563" width="4.6640625" style="109" customWidth="1"/>
    <col min="2564" max="2564" width="8.88671875" style="109"/>
    <col min="2565" max="2565" width="4.88671875" style="109" customWidth="1"/>
    <col min="2566" max="2566" width="13.5546875" style="109" customWidth="1"/>
    <col min="2567" max="2567" width="4.6640625" style="109" customWidth="1"/>
    <col min="2568" max="2568" width="14.6640625" style="109" customWidth="1"/>
    <col min="2569" max="2572" width="8.88671875" style="109"/>
    <col min="2573" max="2573" width="11.6640625" style="109" customWidth="1"/>
    <col min="2574" max="2816" width="8.88671875" style="109"/>
    <col min="2817" max="2817" width="3.5546875" style="109" customWidth="1"/>
    <col min="2818" max="2818" width="10.6640625" style="109" customWidth="1"/>
    <col min="2819" max="2819" width="4.6640625" style="109" customWidth="1"/>
    <col min="2820" max="2820" width="8.88671875" style="109"/>
    <col min="2821" max="2821" width="4.88671875" style="109" customWidth="1"/>
    <col min="2822" max="2822" width="13.5546875" style="109" customWidth="1"/>
    <col min="2823" max="2823" width="4.6640625" style="109" customWidth="1"/>
    <col min="2824" max="2824" width="14.6640625" style="109" customWidth="1"/>
    <col min="2825" max="2828" width="8.88671875" style="109"/>
    <col min="2829" max="2829" width="11.6640625" style="109" customWidth="1"/>
    <col min="2830" max="3072" width="8.88671875" style="109"/>
    <col min="3073" max="3073" width="3.5546875" style="109" customWidth="1"/>
    <col min="3074" max="3074" width="10.6640625" style="109" customWidth="1"/>
    <col min="3075" max="3075" width="4.6640625" style="109" customWidth="1"/>
    <col min="3076" max="3076" width="8.88671875" style="109"/>
    <col min="3077" max="3077" width="4.88671875" style="109" customWidth="1"/>
    <col min="3078" max="3078" width="13.5546875" style="109" customWidth="1"/>
    <col min="3079" max="3079" width="4.6640625" style="109" customWidth="1"/>
    <col min="3080" max="3080" width="14.6640625" style="109" customWidth="1"/>
    <col min="3081" max="3084" width="8.88671875" style="109"/>
    <col min="3085" max="3085" width="11.6640625" style="109" customWidth="1"/>
    <col min="3086" max="3328" width="8.88671875" style="109"/>
    <col min="3329" max="3329" width="3.5546875" style="109" customWidth="1"/>
    <col min="3330" max="3330" width="10.6640625" style="109" customWidth="1"/>
    <col min="3331" max="3331" width="4.6640625" style="109" customWidth="1"/>
    <col min="3332" max="3332" width="8.88671875" style="109"/>
    <col min="3333" max="3333" width="4.88671875" style="109" customWidth="1"/>
    <col min="3334" max="3334" width="13.5546875" style="109" customWidth="1"/>
    <col min="3335" max="3335" width="4.6640625" style="109" customWidth="1"/>
    <col min="3336" max="3336" width="14.6640625" style="109" customWidth="1"/>
    <col min="3337" max="3340" width="8.88671875" style="109"/>
    <col min="3341" max="3341" width="11.6640625" style="109" customWidth="1"/>
    <col min="3342" max="3584" width="8.88671875" style="109"/>
    <col min="3585" max="3585" width="3.5546875" style="109" customWidth="1"/>
    <col min="3586" max="3586" width="10.6640625" style="109" customWidth="1"/>
    <col min="3587" max="3587" width="4.6640625" style="109" customWidth="1"/>
    <col min="3588" max="3588" width="8.88671875" style="109"/>
    <col min="3589" max="3589" width="4.88671875" style="109" customWidth="1"/>
    <col min="3590" max="3590" width="13.5546875" style="109" customWidth="1"/>
    <col min="3591" max="3591" width="4.6640625" style="109" customWidth="1"/>
    <col min="3592" max="3592" width="14.6640625" style="109" customWidth="1"/>
    <col min="3593" max="3596" width="8.88671875" style="109"/>
    <col min="3597" max="3597" width="11.6640625" style="109" customWidth="1"/>
    <col min="3598" max="3840" width="8.88671875" style="109"/>
    <col min="3841" max="3841" width="3.5546875" style="109" customWidth="1"/>
    <col min="3842" max="3842" width="10.6640625" style="109" customWidth="1"/>
    <col min="3843" max="3843" width="4.6640625" style="109" customWidth="1"/>
    <col min="3844" max="3844" width="8.88671875" style="109"/>
    <col min="3845" max="3845" width="4.88671875" style="109" customWidth="1"/>
    <col min="3846" max="3846" width="13.5546875" style="109" customWidth="1"/>
    <col min="3847" max="3847" width="4.6640625" style="109" customWidth="1"/>
    <col min="3848" max="3848" width="14.6640625" style="109" customWidth="1"/>
    <col min="3849" max="3852" width="8.88671875" style="109"/>
    <col min="3853" max="3853" width="11.6640625" style="109" customWidth="1"/>
    <col min="3854" max="4096" width="8.88671875" style="109"/>
    <col min="4097" max="4097" width="3.5546875" style="109" customWidth="1"/>
    <col min="4098" max="4098" width="10.6640625" style="109" customWidth="1"/>
    <col min="4099" max="4099" width="4.6640625" style="109" customWidth="1"/>
    <col min="4100" max="4100" width="8.88671875" style="109"/>
    <col min="4101" max="4101" width="4.88671875" style="109" customWidth="1"/>
    <col min="4102" max="4102" width="13.5546875" style="109" customWidth="1"/>
    <col min="4103" max="4103" width="4.6640625" style="109" customWidth="1"/>
    <col min="4104" max="4104" width="14.6640625" style="109" customWidth="1"/>
    <col min="4105" max="4108" width="8.88671875" style="109"/>
    <col min="4109" max="4109" width="11.6640625" style="109" customWidth="1"/>
    <col min="4110" max="4352" width="8.88671875" style="109"/>
    <col min="4353" max="4353" width="3.5546875" style="109" customWidth="1"/>
    <col min="4354" max="4354" width="10.6640625" style="109" customWidth="1"/>
    <col min="4355" max="4355" width="4.6640625" style="109" customWidth="1"/>
    <col min="4356" max="4356" width="8.88671875" style="109"/>
    <col min="4357" max="4357" width="4.88671875" style="109" customWidth="1"/>
    <col min="4358" max="4358" width="13.5546875" style="109" customWidth="1"/>
    <col min="4359" max="4359" width="4.6640625" style="109" customWidth="1"/>
    <col min="4360" max="4360" width="14.6640625" style="109" customWidth="1"/>
    <col min="4361" max="4364" width="8.88671875" style="109"/>
    <col min="4365" max="4365" width="11.6640625" style="109" customWidth="1"/>
    <col min="4366" max="4608" width="8.88671875" style="109"/>
    <col min="4609" max="4609" width="3.5546875" style="109" customWidth="1"/>
    <col min="4610" max="4610" width="10.6640625" style="109" customWidth="1"/>
    <col min="4611" max="4611" width="4.6640625" style="109" customWidth="1"/>
    <col min="4612" max="4612" width="8.88671875" style="109"/>
    <col min="4613" max="4613" width="4.88671875" style="109" customWidth="1"/>
    <col min="4614" max="4614" width="13.5546875" style="109" customWidth="1"/>
    <col min="4615" max="4615" width="4.6640625" style="109" customWidth="1"/>
    <col min="4616" max="4616" width="14.6640625" style="109" customWidth="1"/>
    <col min="4617" max="4620" width="8.88671875" style="109"/>
    <col min="4621" max="4621" width="11.6640625" style="109" customWidth="1"/>
    <col min="4622" max="4864" width="8.88671875" style="109"/>
    <col min="4865" max="4865" width="3.5546875" style="109" customWidth="1"/>
    <col min="4866" max="4866" width="10.6640625" style="109" customWidth="1"/>
    <col min="4867" max="4867" width="4.6640625" style="109" customWidth="1"/>
    <col min="4868" max="4868" width="8.88671875" style="109"/>
    <col min="4869" max="4869" width="4.88671875" style="109" customWidth="1"/>
    <col min="4870" max="4870" width="13.5546875" style="109" customWidth="1"/>
    <col min="4871" max="4871" width="4.6640625" style="109" customWidth="1"/>
    <col min="4872" max="4872" width="14.6640625" style="109" customWidth="1"/>
    <col min="4873" max="4876" width="8.88671875" style="109"/>
    <col min="4877" max="4877" width="11.6640625" style="109" customWidth="1"/>
    <col min="4878" max="5120" width="8.88671875" style="109"/>
    <col min="5121" max="5121" width="3.5546875" style="109" customWidth="1"/>
    <col min="5122" max="5122" width="10.6640625" style="109" customWidth="1"/>
    <col min="5123" max="5123" width="4.6640625" style="109" customWidth="1"/>
    <col min="5124" max="5124" width="8.88671875" style="109"/>
    <col min="5125" max="5125" width="4.88671875" style="109" customWidth="1"/>
    <col min="5126" max="5126" width="13.5546875" style="109" customWidth="1"/>
    <col min="5127" max="5127" width="4.6640625" style="109" customWidth="1"/>
    <col min="5128" max="5128" width="14.6640625" style="109" customWidth="1"/>
    <col min="5129" max="5132" width="8.88671875" style="109"/>
    <col min="5133" max="5133" width="11.6640625" style="109" customWidth="1"/>
    <col min="5134" max="5376" width="8.88671875" style="109"/>
    <col min="5377" max="5377" width="3.5546875" style="109" customWidth="1"/>
    <col min="5378" max="5378" width="10.6640625" style="109" customWidth="1"/>
    <col min="5379" max="5379" width="4.6640625" style="109" customWidth="1"/>
    <col min="5380" max="5380" width="8.88671875" style="109"/>
    <col min="5381" max="5381" width="4.88671875" style="109" customWidth="1"/>
    <col min="5382" max="5382" width="13.5546875" style="109" customWidth="1"/>
    <col min="5383" max="5383" width="4.6640625" style="109" customWidth="1"/>
    <col min="5384" max="5384" width="14.6640625" style="109" customWidth="1"/>
    <col min="5385" max="5388" width="8.88671875" style="109"/>
    <col min="5389" max="5389" width="11.6640625" style="109" customWidth="1"/>
    <col min="5390" max="5632" width="8.88671875" style="109"/>
    <col min="5633" max="5633" width="3.5546875" style="109" customWidth="1"/>
    <col min="5634" max="5634" width="10.6640625" style="109" customWidth="1"/>
    <col min="5635" max="5635" width="4.6640625" style="109" customWidth="1"/>
    <col min="5636" max="5636" width="8.88671875" style="109"/>
    <col min="5637" max="5637" width="4.88671875" style="109" customWidth="1"/>
    <col min="5638" max="5638" width="13.5546875" style="109" customWidth="1"/>
    <col min="5639" max="5639" width="4.6640625" style="109" customWidth="1"/>
    <col min="5640" max="5640" width="14.6640625" style="109" customWidth="1"/>
    <col min="5641" max="5644" width="8.88671875" style="109"/>
    <col min="5645" max="5645" width="11.6640625" style="109" customWidth="1"/>
    <col min="5646" max="5888" width="8.88671875" style="109"/>
    <col min="5889" max="5889" width="3.5546875" style="109" customWidth="1"/>
    <col min="5890" max="5890" width="10.6640625" style="109" customWidth="1"/>
    <col min="5891" max="5891" width="4.6640625" style="109" customWidth="1"/>
    <col min="5892" max="5892" width="8.88671875" style="109"/>
    <col min="5893" max="5893" width="4.88671875" style="109" customWidth="1"/>
    <col min="5894" max="5894" width="13.5546875" style="109" customWidth="1"/>
    <col min="5895" max="5895" width="4.6640625" style="109" customWidth="1"/>
    <col min="5896" max="5896" width="14.6640625" style="109" customWidth="1"/>
    <col min="5897" max="5900" width="8.88671875" style="109"/>
    <col min="5901" max="5901" width="11.6640625" style="109" customWidth="1"/>
    <col min="5902" max="6144" width="8.88671875" style="109"/>
    <col min="6145" max="6145" width="3.5546875" style="109" customWidth="1"/>
    <col min="6146" max="6146" width="10.6640625" style="109" customWidth="1"/>
    <col min="6147" max="6147" width="4.6640625" style="109" customWidth="1"/>
    <col min="6148" max="6148" width="8.88671875" style="109"/>
    <col min="6149" max="6149" width="4.88671875" style="109" customWidth="1"/>
    <col min="6150" max="6150" width="13.5546875" style="109" customWidth="1"/>
    <col min="6151" max="6151" width="4.6640625" style="109" customWidth="1"/>
    <col min="6152" max="6152" width="14.6640625" style="109" customWidth="1"/>
    <col min="6153" max="6156" width="8.88671875" style="109"/>
    <col min="6157" max="6157" width="11.6640625" style="109" customWidth="1"/>
    <col min="6158" max="6400" width="8.88671875" style="109"/>
    <col min="6401" max="6401" width="3.5546875" style="109" customWidth="1"/>
    <col min="6402" max="6402" width="10.6640625" style="109" customWidth="1"/>
    <col min="6403" max="6403" width="4.6640625" style="109" customWidth="1"/>
    <col min="6404" max="6404" width="8.88671875" style="109"/>
    <col min="6405" max="6405" width="4.88671875" style="109" customWidth="1"/>
    <col min="6406" max="6406" width="13.5546875" style="109" customWidth="1"/>
    <col min="6407" max="6407" width="4.6640625" style="109" customWidth="1"/>
    <col min="6408" max="6408" width="14.6640625" style="109" customWidth="1"/>
    <col min="6409" max="6412" width="8.88671875" style="109"/>
    <col min="6413" max="6413" width="11.6640625" style="109" customWidth="1"/>
    <col min="6414" max="6656" width="8.88671875" style="109"/>
    <col min="6657" max="6657" width="3.5546875" style="109" customWidth="1"/>
    <col min="6658" max="6658" width="10.6640625" style="109" customWidth="1"/>
    <col min="6659" max="6659" width="4.6640625" style="109" customWidth="1"/>
    <col min="6660" max="6660" width="8.88671875" style="109"/>
    <col min="6661" max="6661" width="4.88671875" style="109" customWidth="1"/>
    <col min="6662" max="6662" width="13.5546875" style="109" customWidth="1"/>
    <col min="6663" max="6663" width="4.6640625" style="109" customWidth="1"/>
    <col min="6664" max="6664" width="14.6640625" style="109" customWidth="1"/>
    <col min="6665" max="6668" width="8.88671875" style="109"/>
    <col min="6669" max="6669" width="11.6640625" style="109" customWidth="1"/>
    <col min="6670" max="6912" width="8.88671875" style="109"/>
    <col min="6913" max="6913" width="3.5546875" style="109" customWidth="1"/>
    <col min="6914" max="6914" width="10.6640625" style="109" customWidth="1"/>
    <col min="6915" max="6915" width="4.6640625" style="109" customWidth="1"/>
    <col min="6916" max="6916" width="8.88671875" style="109"/>
    <col min="6917" max="6917" width="4.88671875" style="109" customWidth="1"/>
    <col min="6918" max="6918" width="13.5546875" style="109" customWidth="1"/>
    <col min="6919" max="6919" width="4.6640625" style="109" customWidth="1"/>
    <col min="6920" max="6920" width="14.6640625" style="109" customWidth="1"/>
    <col min="6921" max="6924" width="8.88671875" style="109"/>
    <col min="6925" max="6925" width="11.6640625" style="109" customWidth="1"/>
    <col min="6926" max="7168" width="8.88671875" style="109"/>
    <col min="7169" max="7169" width="3.5546875" style="109" customWidth="1"/>
    <col min="7170" max="7170" width="10.6640625" style="109" customWidth="1"/>
    <col min="7171" max="7171" width="4.6640625" style="109" customWidth="1"/>
    <col min="7172" max="7172" width="8.88671875" style="109"/>
    <col min="7173" max="7173" width="4.88671875" style="109" customWidth="1"/>
    <col min="7174" max="7174" width="13.5546875" style="109" customWidth="1"/>
    <col min="7175" max="7175" width="4.6640625" style="109" customWidth="1"/>
    <col min="7176" max="7176" width="14.6640625" style="109" customWidth="1"/>
    <col min="7177" max="7180" width="8.88671875" style="109"/>
    <col min="7181" max="7181" width="11.6640625" style="109" customWidth="1"/>
    <col min="7182" max="7424" width="8.88671875" style="109"/>
    <col min="7425" max="7425" width="3.5546875" style="109" customWidth="1"/>
    <col min="7426" max="7426" width="10.6640625" style="109" customWidth="1"/>
    <col min="7427" max="7427" width="4.6640625" style="109" customWidth="1"/>
    <col min="7428" max="7428" width="8.88671875" style="109"/>
    <col min="7429" max="7429" width="4.88671875" style="109" customWidth="1"/>
    <col min="7430" max="7430" width="13.5546875" style="109" customWidth="1"/>
    <col min="7431" max="7431" width="4.6640625" style="109" customWidth="1"/>
    <col min="7432" max="7432" width="14.6640625" style="109" customWidth="1"/>
    <col min="7433" max="7436" width="8.88671875" style="109"/>
    <col min="7437" max="7437" width="11.6640625" style="109" customWidth="1"/>
    <col min="7438" max="7680" width="8.88671875" style="109"/>
    <col min="7681" max="7681" width="3.5546875" style="109" customWidth="1"/>
    <col min="7682" max="7682" width="10.6640625" style="109" customWidth="1"/>
    <col min="7683" max="7683" width="4.6640625" style="109" customWidth="1"/>
    <col min="7684" max="7684" width="8.88671875" style="109"/>
    <col min="7685" max="7685" width="4.88671875" style="109" customWidth="1"/>
    <col min="7686" max="7686" width="13.5546875" style="109" customWidth="1"/>
    <col min="7687" max="7687" width="4.6640625" style="109" customWidth="1"/>
    <col min="7688" max="7688" width="14.6640625" style="109" customWidth="1"/>
    <col min="7689" max="7692" width="8.88671875" style="109"/>
    <col min="7693" max="7693" width="11.6640625" style="109" customWidth="1"/>
    <col min="7694" max="7936" width="8.88671875" style="109"/>
    <col min="7937" max="7937" width="3.5546875" style="109" customWidth="1"/>
    <col min="7938" max="7938" width="10.6640625" style="109" customWidth="1"/>
    <col min="7939" max="7939" width="4.6640625" style="109" customWidth="1"/>
    <col min="7940" max="7940" width="8.88671875" style="109"/>
    <col min="7941" max="7941" width="4.88671875" style="109" customWidth="1"/>
    <col min="7942" max="7942" width="13.5546875" style="109" customWidth="1"/>
    <col min="7943" max="7943" width="4.6640625" style="109" customWidth="1"/>
    <col min="7944" max="7944" width="14.6640625" style="109" customWidth="1"/>
    <col min="7945" max="7948" width="8.88671875" style="109"/>
    <col min="7949" max="7949" width="11.6640625" style="109" customWidth="1"/>
    <col min="7950" max="8192" width="8.88671875" style="109"/>
    <col min="8193" max="8193" width="3.5546875" style="109" customWidth="1"/>
    <col min="8194" max="8194" width="10.6640625" style="109" customWidth="1"/>
    <col min="8195" max="8195" width="4.6640625" style="109" customWidth="1"/>
    <col min="8196" max="8196" width="8.88671875" style="109"/>
    <col min="8197" max="8197" width="4.88671875" style="109" customWidth="1"/>
    <col min="8198" max="8198" width="13.5546875" style="109" customWidth="1"/>
    <col min="8199" max="8199" width="4.6640625" style="109" customWidth="1"/>
    <col min="8200" max="8200" width="14.6640625" style="109" customWidth="1"/>
    <col min="8201" max="8204" width="8.88671875" style="109"/>
    <col min="8205" max="8205" width="11.6640625" style="109" customWidth="1"/>
    <col min="8206" max="8448" width="8.88671875" style="109"/>
    <col min="8449" max="8449" width="3.5546875" style="109" customWidth="1"/>
    <col min="8450" max="8450" width="10.6640625" style="109" customWidth="1"/>
    <col min="8451" max="8451" width="4.6640625" style="109" customWidth="1"/>
    <col min="8452" max="8452" width="8.88671875" style="109"/>
    <col min="8453" max="8453" width="4.88671875" style="109" customWidth="1"/>
    <col min="8454" max="8454" width="13.5546875" style="109" customWidth="1"/>
    <col min="8455" max="8455" width="4.6640625" style="109" customWidth="1"/>
    <col min="8456" max="8456" width="14.6640625" style="109" customWidth="1"/>
    <col min="8457" max="8460" width="8.88671875" style="109"/>
    <col min="8461" max="8461" width="11.6640625" style="109" customWidth="1"/>
    <col min="8462" max="8704" width="8.88671875" style="109"/>
    <col min="8705" max="8705" width="3.5546875" style="109" customWidth="1"/>
    <col min="8706" max="8706" width="10.6640625" style="109" customWidth="1"/>
    <col min="8707" max="8707" width="4.6640625" style="109" customWidth="1"/>
    <col min="8708" max="8708" width="8.88671875" style="109"/>
    <col min="8709" max="8709" width="4.88671875" style="109" customWidth="1"/>
    <col min="8710" max="8710" width="13.5546875" style="109" customWidth="1"/>
    <col min="8711" max="8711" width="4.6640625" style="109" customWidth="1"/>
    <col min="8712" max="8712" width="14.6640625" style="109" customWidth="1"/>
    <col min="8713" max="8716" width="8.88671875" style="109"/>
    <col min="8717" max="8717" width="11.6640625" style="109" customWidth="1"/>
    <col min="8718" max="8960" width="8.88671875" style="109"/>
    <col min="8961" max="8961" width="3.5546875" style="109" customWidth="1"/>
    <col min="8962" max="8962" width="10.6640625" style="109" customWidth="1"/>
    <col min="8963" max="8963" width="4.6640625" style="109" customWidth="1"/>
    <col min="8964" max="8964" width="8.88671875" style="109"/>
    <col min="8965" max="8965" width="4.88671875" style="109" customWidth="1"/>
    <col min="8966" max="8966" width="13.5546875" style="109" customWidth="1"/>
    <col min="8967" max="8967" width="4.6640625" style="109" customWidth="1"/>
    <col min="8968" max="8968" width="14.6640625" style="109" customWidth="1"/>
    <col min="8969" max="8972" width="8.88671875" style="109"/>
    <col min="8973" max="8973" width="11.6640625" style="109" customWidth="1"/>
    <col min="8974" max="9216" width="8.88671875" style="109"/>
    <col min="9217" max="9217" width="3.5546875" style="109" customWidth="1"/>
    <col min="9218" max="9218" width="10.6640625" style="109" customWidth="1"/>
    <col min="9219" max="9219" width="4.6640625" style="109" customWidth="1"/>
    <col min="9220" max="9220" width="8.88671875" style="109"/>
    <col min="9221" max="9221" width="4.88671875" style="109" customWidth="1"/>
    <col min="9222" max="9222" width="13.5546875" style="109" customWidth="1"/>
    <col min="9223" max="9223" width="4.6640625" style="109" customWidth="1"/>
    <col min="9224" max="9224" width="14.6640625" style="109" customWidth="1"/>
    <col min="9225" max="9228" width="8.88671875" style="109"/>
    <col min="9229" max="9229" width="11.6640625" style="109" customWidth="1"/>
    <col min="9230" max="9472" width="8.88671875" style="109"/>
    <col min="9473" max="9473" width="3.5546875" style="109" customWidth="1"/>
    <col min="9474" max="9474" width="10.6640625" style="109" customWidth="1"/>
    <col min="9475" max="9475" width="4.6640625" style="109" customWidth="1"/>
    <col min="9476" max="9476" width="8.88671875" style="109"/>
    <col min="9477" max="9477" width="4.88671875" style="109" customWidth="1"/>
    <col min="9478" max="9478" width="13.5546875" style="109" customWidth="1"/>
    <col min="9479" max="9479" width="4.6640625" style="109" customWidth="1"/>
    <col min="9480" max="9480" width="14.6640625" style="109" customWidth="1"/>
    <col min="9481" max="9484" width="8.88671875" style="109"/>
    <col min="9485" max="9485" width="11.6640625" style="109" customWidth="1"/>
    <col min="9486" max="9728" width="8.88671875" style="109"/>
    <col min="9729" max="9729" width="3.5546875" style="109" customWidth="1"/>
    <col min="9730" max="9730" width="10.6640625" style="109" customWidth="1"/>
    <col min="9731" max="9731" width="4.6640625" style="109" customWidth="1"/>
    <col min="9732" max="9732" width="8.88671875" style="109"/>
    <col min="9733" max="9733" width="4.88671875" style="109" customWidth="1"/>
    <col min="9734" max="9734" width="13.5546875" style="109" customWidth="1"/>
    <col min="9735" max="9735" width="4.6640625" style="109" customWidth="1"/>
    <col min="9736" max="9736" width="14.6640625" style="109" customWidth="1"/>
    <col min="9737" max="9740" width="8.88671875" style="109"/>
    <col min="9741" max="9741" width="11.6640625" style="109" customWidth="1"/>
    <col min="9742" max="9984" width="8.88671875" style="109"/>
    <col min="9985" max="9985" width="3.5546875" style="109" customWidth="1"/>
    <col min="9986" max="9986" width="10.6640625" style="109" customWidth="1"/>
    <col min="9987" max="9987" width="4.6640625" style="109" customWidth="1"/>
    <col min="9988" max="9988" width="8.88671875" style="109"/>
    <col min="9989" max="9989" width="4.88671875" style="109" customWidth="1"/>
    <col min="9990" max="9990" width="13.5546875" style="109" customWidth="1"/>
    <col min="9991" max="9991" width="4.6640625" style="109" customWidth="1"/>
    <col min="9992" max="9992" width="14.6640625" style="109" customWidth="1"/>
    <col min="9993" max="9996" width="8.88671875" style="109"/>
    <col min="9997" max="9997" width="11.6640625" style="109" customWidth="1"/>
    <col min="9998" max="10240" width="8.88671875" style="109"/>
    <col min="10241" max="10241" width="3.5546875" style="109" customWidth="1"/>
    <col min="10242" max="10242" width="10.6640625" style="109" customWidth="1"/>
    <col min="10243" max="10243" width="4.6640625" style="109" customWidth="1"/>
    <col min="10244" max="10244" width="8.88671875" style="109"/>
    <col min="10245" max="10245" width="4.88671875" style="109" customWidth="1"/>
    <col min="10246" max="10246" width="13.5546875" style="109" customWidth="1"/>
    <col min="10247" max="10247" width="4.6640625" style="109" customWidth="1"/>
    <col min="10248" max="10248" width="14.6640625" style="109" customWidth="1"/>
    <col min="10249" max="10252" width="8.88671875" style="109"/>
    <col min="10253" max="10253" width="11.6640625" style="109" customWidth="1"/>
    <col min="10254" max="10496" width="8.88671875" style="109"/>
    <col min="10497" max="10497" width="3.5546875" style="109" customWidth="1"/>
    <col min="10498" max="10498" width="10.6640625" style="109" customWidth="1"/>
    <col min="10499" max="10499" width="4.6640625" style="109" customWidth="1"/>
    <col min="10500" max="10500" width="8.88671875" style="109"/>
    <col min="10501" max="10501" width="4.88671875" style="109" customWidth="1"/>
    <col min="10502" max="10502" width="13.5546875" style="109" customWidth="1"/>
    <col min="10503" max="10503" width="4.6640625" style="109" customWidth="1"/>
    <col min="10504" max="10504" width="14.6640625" style="109" customWidth="1"/>
    <col min="10505" max="10508" width="8.88671875" style="109"/>
    <col min="10509" max="10509" width="11.6640625" style="109" customWidth="1"/>
    <col min="10510" max="10752" width="8.88671875" style="109"/>
    <col min="10753" max="10753" width="3.5546875" style="109" customWidth="1"/>
    <col min="10754" max="10754" width="10.6640625" style="109" customWidth="1"/>
    <col min="10755" max="10755" width="4.6640625" style="109" customWidth="1"/>
    <col min="10756" max="10756" width="8.88671875" style="109"/>
    <col min="10757" max="10757" width="4.88671875" style="109" customWidth="1"/>
    <col min="10758" max="10758" width="13.5546875" style="109" customWidth="1"/>
    <col min="10759" max="10759" width="4.6640625" style="109" customWidth="1"/>
    <col min="10760" max="10760" width="14.6640625" style="109" customWidth="1"/>
    <col min="10761" max="10764" width="8.88671875" style="109"/>
    <col min="10765" max="10765" width="11.6640625" style="109" customWidth="1"/>
    <col min="10766" max="11008" width="8.88671875" style="109"/>
    <col min="11009" max="11009" width="3.5546875" style="109" customWidth="1"/>
    <col min="11010" max="11010" width="10.6640625" style="109" customWidth="1"/>
    <col min="11011" max="11011" width="4.6640625" style="109" customWidth="1"/>
    <col min="11012" max="11012" width="8.88671875" style="109"/>
    <col min="11013" max="11013" width="4.88671875" style="109" customWidth="1"/>
    <col min="11014" max="11014" width="13.5546875" style="109" customWidth="1"/>
    <col min="11015" max="11015" width="4.6640625" style="109" customWidth="1"/>
    <col min="11016" max="11016" width="14.6640625" style="109" customWidth="1"/>
    <col min="11017" max="11020" width="8.88671875" style="109"/>
    <col min="11021" max="11021" width="11.6640625" style="109" customWidth="1"/>
    <col min="11022" max="11264" width="8.88671875" style="109"/>
    <col min="11265" max="11265" width="3.5546875" style="109" customWidth="1"/>
    <col min="11266" max="11266" width="10.6640625" style="109" customWidth="1"/>
    <col min="11267" max="11267" width="4.6640625" style="109" customWidth="1"/>
    <col min="11268" max="11268" width="8.88671875" style="109"/>
    <col min="11269" max="11269" width="4.88671875" style="109" customWidth="1"/>
    <col min="11270" max="11270" width="13.5546875" style="109" customWidth="1"/>
    <col min="11271" max="11271" width="4.6640625" style="109" customWidth="1"/>
    <col min="11272" max="11272" width="14.6640625" style="109" customWidth="1"/>
    <col min="11273" max="11276" width="8.88671875" style="109"/>
    <col min="11277" max="11277" width="11.6640625" style="109" customWidth="1"/>
    <col min="11278" max="11520" width="8.88671875" style="109"/>
    <col min="11521" max="11521" width="3.5546875" style="109" customWidth="1"/>
    <col min="11522" max="11522" width="10.6640625" style="109" customWidth="1"/>
    <col min="11523" max="11523" width="4.6640625" style="109" customWidth="1"/>
    <col min="11524" max="11524" width="8.88671875" style="109"/>
    <col min="11525" max="11525" width="4.88671875" style="109" customWidth="1"/>
    <col min="11526" max="11526" width="13.5546875" style="109" customWidth="1"/>
    <col min="11527" max="11527" width="4.6640625" style="109" customWidth="1"/>
    <col min="11528" max="11528" width="14.6640625" style="109" customWidth="1"/>
    <col min="11529" max="11532" width="8.88671875" style="109"/>
    <col min="11533" max="11533" width="11.6640625" style="109" customWidth="1"/>
    <col min="11534" max="11776" width="8.88671875" style="109"/>
    <col min="11777" max="11777" width="3.5546875" style="109" customWidth="1"/>
    <col min="11778" max="11778" width="10.6640625" style="109" customWidth="1"/>
    <col min="11779" max="11779" width="4.6640625" style="109" customWidth="1"/>
    <col min="11780" max="11780" width="8.88671875" style="109"/>
    <col min="11781" max="11781" width="4.88671875" style="109" customWidth="1"/>
    <col min="11782" max="11782" width="13.5546875" style="109" customWidth="1"/>
    <col min="11783" max="11783" width="4.6640625" style="109" customWidth="1"/>
    <col min="11784" max="11784" width="14.6640625" style="109" customWidth="1"/>
    <col min="11785" max="11788" width="8.88671875" style="109"/>
    <col min="11789" max="11789" width="11.6640625" style="109" customWidth="1"/>
    <col min="11790" max="12032" width="8.88671875" style="109"/>
    <col min="12033" max="12033" width="3.5546875" style="109" customWidth="1"/>
    <col min="12034" max="12034" width="10.6640625" style="109" customWidth="1"/>
    <col min="12035" max="12035" width="4.6640625" style="109" customWidth="1"/>
    <col min="12036" max="12036" width="8.88671875" style="109"/>
    <col min="12037" max="12037" width="4.88671875" style="109" customWidth="1"/>
    <col min="12038" max="12038" width="13.5546875" style="109" customWidth="1"/>
    <col min="12039" max="12039" width="4.6640625" style="109" customWidth="1"/>
    <col min="12040" max="12040" width="14.6640625" style="109" customWidth="1"/>
    <col min="12041" max="12044" width="8.88671875" style="109"/>
    <col min="12045" max="12045" width="11.6640625" style="109" customWidth="1"/>
    <col min="12046" max="12288" width="8.88671875" style="109"/>
    <col min="12289" max="12289" width="3.5546875" style="109" customWidth="1"/>
    <col min="12290" max="12290" width="10.6640625" style="109" customWidth="1"/>
    <col min="12291" max="12291" width="4.6640625" style="109" customWidth="1"/>
    <col min="12292" max="12292" width="8.88671875" style="109"/>
    <col min="12293" max="12293" width="4.88671875" style="109" customWidth="1"/>
    <col min="12294" max="12294" width="13.5546875" style="109" customWidth="1"/>
    <col min="12295" max="12295" width="4.6640625" style="109" customWidth="1"/>
    <col min="12296" max="12296" width="14.6640625" style="109" customWidth="1"/>
    <col min="12297" max="12300" width="8.88671875" style="109"/>
    <col min="12301" max="12301" width="11.6640625" style="109" customWidth="1"/>
    <col min="12302" max="12544" width="8.88671875" style="109"/>
    <col min="12545" max="12545" width="3.5546875" style="109" customWidth="1"/>
    <col min="12546" max="12546" width="10.6640625" style="109" customWidth="1"/>
    <col min="12547" max="12547" width="4.6640625" style="109" customWidth="1"/>
    <col min="12548" max="12548" width="8.88671875" style="109"/>
    <col min="12549" max="12549" width="4.88671875" style="109" customWidth="1"/>
    <col min="12550" max="12550" width="13.5546875" style="109" customWidth="1"/>
    <col min="12551" max="12551" width="4.6640625" style="109" customWidth="1"/>
    <col min="12552" max="12552" width="14.6640625" style="109" customWidth="1"/>
    <col min="12553" max="12556" width="8.88671875" style="109"/>
    <col min="12557" max="12557" width="11.6640625" style="109" customWidth="1"/>
    <col min="12558" max="12800" width="8.88671875" style="109"/>
    <col min="12801" max="12801" width="3.5546875" style="109" customWidth="1"/>
    <col min="12802" max="12802" width="10.6640625" style="109" customWidth="1"/>
    <col min="12803" max="12803" width="4.6640625" style="109" customWidth="1"/>
    <col min="12804" max="12804" width="8.88671875" style="109"/>
    <col min="12805" max="12805" width="4.88671875" style="109" customWidth="1"/>
    <col min="12806" max="12806" width="13.5546875" style="109" customWidth="1"/>
    <col min="12807" max="12807" width="4.6640625" style="109" customWidth="1"/>
    <col min="12808" max="12808" width="14.6640625" style="109" customWidth="1"/>
    <col min="12809" max="12812" width="8.88671875" style="109"/>
    <col min="12813" max="12813" width="11.6640625" style="109" customWidth="1"/>
    <col min="12814" max="13056" width="8.88671875" style="109"/>
    <col min="13057" max="13057" width="3.5546875" style="109" customWidth="1"/>
    <col min="13058" max="13058" width="10.6640625" style="109" customWidth="1"/>
    <col min="13059" max="13059" width="4.6640625" style="109" customWidth="1"/>
    <col min="13060" max="13060" width="8.88671875" style="109"/>
    <col min="13061" max="13061" width="4.88671875" style="109" customWidth="1"/>
    <col min="13062" max="13062" width="13.5546875" style="109" customWidth="1"/>
    <col min="13063" max="13063" width="4.6640625" style="109" customWidth="1"/>
    <col min="13064" max="13064" width="14.6640625" style="109" customWidth="1"/>
    <col min="13065" max="13068" width="8.88671875" style="109"/>
    <col min="13069" max="13069" width="11.6640625" style="109" customWidth="1"/>
    <col min="13070" max="13312" width="8.88671875" style="109"/>
    <col min="13313" max="13313" width="3.5546875" style="109" customWidth="1"/>
    <col min="13314" max="13314" width="10.6640625" style="109" customWidth="1"/>
    <col min="13315" max="13315" width="4.6640625" style="109" customWidth="1"/>
    <col min="13316" max="13316" width="8.88671875" style="109"/>
    <col min="13317" max="13317" width="4.88671875" style="109" customWidth="1"/>
    <col min="13318" max="13318" width="13.5546875" style="109" customWidth="1"/>
    <col min="13319" max="13319" width="4.6640625" style="109" customWidth="1"/>
    <col min="13320" max="13320" width="14.6640625" style="109" customWidth="1"/>
    <col min="13321" max="13324" width="8.88671875" style="109"/>
    <col min="13325" max="13325" width="11.6640625" style="109" customWidth="1"/>
    <col min="13326" max="13568" width="8.88671875" style="109"/>
    <col min="13569" max="13569" width="3.5546875" style="109" customWidth="1"/>
    <col min="13570" max="13570" width="10.6640625" style="109" customWidth="1"/>
    <col min="13571" max="13571" width="4.6640625" style="109" customWidth="1"/>
    <col min="13572" max="13572" width="8.88671875" style="109"/>
    <col min="13573" max="13573" width="4.88671875" style="109" customWidth="1"/>
    <col min="13574" max="13574" width="13.5546875" style="109" customWidth="1"/>
    <col min="13575" max="13575" width="4.6640625" style="109" customWidth="1"/>
    <col min="13576" max="13576" width="14.6640625" style="109" customWidth="1"/>
    <col min="13577" max="13580" width="8.88671875" style="109"/>
    <col min="13581" max="13581" width="11.6640625" style="109" customWidth="1"/>
    <col min="13582" max="13824" width="8.88671875" style="109"/>
    <col min="13825" max="13825" width="3.5546875" style="109" customWidth="1"/>
    <col min="13826" max="13826" width="10.6640625" style="109" customWidth="1"/>
    <col min="13827" max="13827" width="4.6640625" style="109" customWidth="1"/>
    <col min="13828" max="13828" width="8.88671875" style="109"/>
    <col min="13829" max="13829" width="4.88671875" style="109" customWidth="1"/>
    <col min="13830" max="13830" width="13.5546875" style="109" customWidth="1"/>
    <col min="13831" max="13831" width="4.6640625" style="109" customWidth="1"/>
    <col min="13832" max="13832" width="14.6640625" style="109" customWidth="1"/>
    <col min="13833" max="13836" width="8.88671875" style="109"/>
    <col min="13837" max="13837" width="11.6640625" style="109" customWidth="1"/>
    <col min="13838" max="14080" width="8.88671875" style="109"/>
    <col min="14081" max="14081" width="3.5546875" style="109" customWidth="1"/>
    <col min="14082" max="14082" width="10.6640625" style="109" customWidth="1"/>
    <col min="14083" max="14083" width="4.6640625" style="109" customWidth="1"/>
    <col min="14084" max="14084" width="8.88671875" style="109"/>
    <col min="14085" max="14085" width="4.88671875" style="109" customWidth="1"/>
    <col min="14086" max="14086" width="13.5546875" style="109" customWidth="1"/>
    <col min="14087" max="14087" width="4.6640625" style="109" customWidth="1"/>
    <col min="14088" max="14088" width="14.6640625" style="109" customWidth="1"/>
    <col min="14089" max="14092" width="8.88671875" style="109"/>
    <col min="14093" max="14093" width="11.6640625" style="109" customWidth="1"/>
    <col min="14094" max="14336" width="8.88671875" style="109"/>
    <col min="14337" max="14337" width="3.5546875" style="109" customWidth="1"/>
    <col min="14338" max="14338" width="10.6640625" style="109" customWidth="1"/>
    <col min="14339" max="14339" width="4.6640625" style="109" customWidth="1"/>
    <col min="14340" max="14340" width="8.88671875" style="109"/>
    <col min="14341" max="14341" width="4.88671875" style="109" customWidth="1"/>
    <col min="14342" max="14342" width="13.5546875" style="109" customWidth="1"/>
    <col min="14343" max="14343" width="4.6640625" style="109" customWidth="1"/>
    <col min="14344" max="14344" width="14.6640625" style="109" customWidth="1"/>
    <col min="14345" max="14348" width="8.88671875" style="109"/>
    <col min="14349" max="14349" width="11.6640625" style="109" customWidth="1"/>
    <col min="14350" max="14592" width="8.88671875" style="109"/>
    <col min="14593" max="14593" width="3.5546875" style="109" customWidth="1"/>
    <col min="14594" max="14594" width="10.6640625" style="109" customWidth="1"/>
    <col min="14595" max="14595" width="4.6640625" style="109" customWidth="1"/>
    <col min="14596" max="14596" width="8.88671875" style="109"/>
    <col min="14597" max="14597" width="4.88671875" style="109" customWidth="1"/>
    <col min="14598" max="14598" width="13.5546875" style="109" customWidth="1"/>
    <col min="14599" max="14599" width="4.6640625" style="109" customWidth="1"/>
    <col min="14600" max="14600" width="14.6640625" style="109" customWidth="1"/>
    <col min="14601" max="14604" width="8.88671875" style="109"/>
    <col min="14605" max="14605" width="11.6640625" style="109" customWidth="1"/>
    <col min="14606" max="14848" width="8.88671875" style="109"/>
    <col min="14849" max="14849" width="3.5546875" style="109" customWidth="1"/>
    <col min="14850" max="14850" width="10.6640625" style="109" customWidth="1"/>
    <col min="14851" max="14851" width="4.6640625" style="109" customWidth="1"/>
    <col min="14852" max="14852" width="8.88671875" style="109"/>
    <col min="14853" max="14853" width="4.88671875" style="109" customWidth="1"/>
    <col min="14854" max="14854" width="13.5546875" style="109" customWidth="1"/>
    <col min="14855" max="14855" width="4.6640625" style="109" customWidth="1"/>
    <col min="14856" max="14856" width="14.6640625" style="109" customWidth="1"/>
    <col min="14857" max="14860" width="8.88671875" style="109"/>
    <col min="14861" max="14861" width="11.6640625" style="109" customWidth="1"/>
    <col min="14862" max="15104" width="8.88671875" style="109"/>
    <col min="15105" max="15105" width="3.5546875" style="109" customWidth="1"/>
    <col min="15106" max="15106" width="10.6640625" style="109" customWidth="1"/>
    <col min="15107" max="15107" width="4.6640625" style="109" customWidth="1"/>
    <col min="15108" max="15108" width="8.88671875" style="109"/>
    <col min="15109" max="15109" width="4.88671875" style="109" customWidth="1"/>
    <col min="15110" max="15110" width="13.5546875" style="109" customWidth="1"/>
    <col min="15111" max="15111" width="4.6640625" style="109" customWidth="1"/>
    <col min="15112" max="15112" width="14.6640625" style="109" customWidth="1"/>
    <col min="15113" max="15116" width="8.88671875" style="109"/>
    <col min="15117" max="15117" width="11.6640625" style="109" customWidth="1"/>
    <col min="15118" max="15360" width="8.88671875" style="109"/>
    <col min="15361" max="15361" width="3.5546875" style="109" customWidth="1"/>
    <col min="15362" max="15362" width="10.6640625" style="109" customWidth="1"/>
    <col min="15363" max="15363" width="4.6640625" style="109" customWidth="1"/>
    <col min="15364" max="15364" width="8.88671875" style="109"/>
    <col min="15365" max="15365" width="4.88671875" style="109" customWidth="1"/>
    <col min="15366" max="15366" width="13.5546875" style="109" customWidth="1"/>
    <col min="15367" max="15367" width="4.6640625" style="109" customWidth="1"/>
    <col min="15368" max="15368" width="14.6640625" style="109" customWidth="1"/>
    <col min="15369" max="15372" width="8.88671875" style="109"/>
    <col min="15373" max="15373" width="11.6640625" style="109" customWidth="1"/>
    <col min="15374" max="15616" width="8.88671875" style="109"/>
    <col min="15617" max="15617" width="3.5546875" style="109" customWidth="1"/>
    <col min="15618" max="15618" width="10.6640625" style="109" customWidth="1"/>
    <col min="15619" max="15619" width="4.6640625" style="109" customWidth="1"/>
    <col min="15620" max="15620" width="8.88671875" style="109"/>
    <col min="15621" max="15621" width="4.88671875" style="109" customWidth="1"/>
    <col min="15622" max="15622" width="13.5546875" style="109" customWidth="1"/>
    <col min="15623" max="15623" width="4.6640625" style="109" customWidth="1"/>
    <col min="15624" max="15624" width="14.6640625" style="109" customWidth="1"/>
    <col min="15625" max="15628" width="8.88671875" style="109"/>
    <col min="15629" max="15629" width="11.6640625" style="109" customWidth="1"/>
    <col min="15630" max="15872" width="8.88671875" style="109"/>
    <col min="15873" max="15873" width="3.5546875" style="109" customWidth="1"/>
    <col min="15874" max="15874" width="10.6640625" style="109" customWidth="1"/>
    <col min="15875" max="15875" width="4.6640625" style="109" customWidth="1"/>
    <col min="15876" max="15876" width="8.88671875" style="109"/>
    <col min="15877" max="15877" width="4.88671875" style="109" customWidth="1"/>
    <col min="15878" max="15878" width="13.5546875" style="109" customWidth="1"/>
    <col min="15879" max="15879" width="4.6640625" style="109" customWidth="1"/>
    <col min="15880" max="15880" width="14.6640625" style="109" customWidth="1"/>
    <col min="15881" max="15884" width="8.88671875" style="109"/>
    <col min="15885" max="15885" width="11.6640625" style="109" customWidth="1"/>
    <col min="15886" max="16128" width="8.88671875" style="109"/>
    <col min="16129" max="16129" width="3.5546875" style="109" customWidth="1"/>
    <col min="16130" max="16130" width="10.6640625" style="109" customWidth="1"/>
    <col min="16131" max="16131" width="4.6640625" style="109" customWidth="1"/>
    <col min="16132" max="16132" width="8.88671875" style="109"/>
    <col min="16133" max="16133" width="4.88671875" style="109" customWidth="1"/>
    <col min="16134" max="16134" width="13.5546875" style="109" customWidth="1"/>
    <col min="16135" max="16135" width="4.6640625" style="109" customWidth="1"/>
    <col min="16136" max="16136" width="14.6640625" style="109" customWidth="1"/>
    <col min="16137" max="16140" width="8.88671875" style="109"/>
    <col min="16141" max="16141" width="11.6640625" style="109" customWidth="1"/>
    <col min="16142" max="16384" width="8.88671875" style="109"/>
  </cols>
  <sheetData>
    <row r="1" spans="1:13" ht="16.5" customHeight="1" x14ac:dyDescent="0.25">
      <c r="A1" s="107" t="s">
        <v>73</v>
      </c>
      <c r="B1" s="107"/>
      <c r="C1" s="107"/>
      <c r="D1" s="107"/>
      <c r="E1" s="107"/>
      <c r="F1" s="107"/>
      <c r="G1" s="107"/>
      <c r="H1" s="107"/>
      <c r="I1" s="107"/>
      <c r="J1" s="108"/>
    </row>
    <row r="2" spans="1:13" ht="16.5" customHeight="1" x14ac:dyDescent="0.25">
      <c r="M2" s="110">
        <f>H17</f>
        <v>1321400</v>
      </c>
    </row>
    <row r="3" spans="1:13" ht="16.5" customHeight="1" x14ac:dyDescent="0.25">
      <c r="A3" s="109" t="s">
        <v>74</v>
      </c>
    </row>
    <row r="4" spans="1:13" ht="16.5" customHeight="1" x14ac:dyDescent="0.25"/>
    <row r="5" spans="1:13" ht="16.5" customHeight="1" x14ac:dyDescent="0.25">
      <c r="A5" s="111" t="s">
        <v>75</v>
      </c>
      <c r="B5" s="112"/>
      <c r="C5" s="112" t="s">
        <v>2</v>
      </c>
      <c r="D5" s="113" t="s">
        <v>109</v>
      </c>
      <c r="E5" s="113"/>
      <c r="F5" s="114"/>
      <c r="G5" s="114"/>
      <c r="H5" s="114"/>
      <c r="I5" s="115"/>
    </row>
    <row r="6" spans="1:13" ht="16.5" customHeight="1" x14ac:dyDescent="0.25">
      <c r="A6" s="111" t="s">
        <v>76</v>
      </c>
      <c r="B6" s="112"/>
      <c r="C6" s="112" t="s">
        <v>2</v>
      </c>
      <c r="D6" s="113" t="s">
        <v>107</v>
      </c>
      <c r="E6" s="113"/>
      <c r="F6" s="114"/>
      <c r="G6" s="114"/>
      <c r="H6" s="114"/>
      <c r="I6" s="114"/>
    </row>
    <row r="7" spans="1:13" ht="16.5" customHeight="1" x14ac:dyDescent="0.25">
      <c r="A7" s="111" t="s">
        <v>78</v>
      </c>
      <c r="B7" s="112"/>
      <c r="C7" s="112" t="s">
        <v>2</v>
      </c>
      <c r="D7" s="113" t="s">
        <v>108</v>
      </c>
      <c r="E7" s="113"/>
      <c r="F7" s="114"/>
      <c r="G7" s="114"/>
      <c r="H7" s="114"/>
      <c r="I7" s="114"/>
    </row>
    <row r="8" spans="1:13" ht="16.5" customHeight="1" x14ac:dyDescent="0.25"/>
    <row r="9" spans="1:13" ht="30.75" customHeight="1" x14ac:dyDescent="0.25">
      <c r="A9" s="116" t="str">
        <f>'[4]ARIEF P'!A9:I9</f>
        <v>Berdasarkan Surat Perjalanan Dinas nomor  :  000.1.2.3/                                Tanggal 22 Januari 2025  Dengan ini menyatakan dengan sesungguhnya bahwa :</v>
      </c>
      <c r="B9" s="116"/>
      <c r="C9" s="116"/>
      <c r="D9" s="116"/>
      <c r="E9" s="116"/>
      <c r="F9" s="116"/>
      <c r="G9" s="116"/>
      <c r="H9" s="116"/>
      <c r="I9" s="116"/>
    </row>
    <row r="10" spans="1:13" ht="26.25" customHeight="1" x14ac:dyDescent="0.25">
      <c r="A10" s="117" t="s">
        <v>81</v>
      </c>
      <c r="B10" s="118" t="s">
        <v>82</v>
      </c>
      <c r="C10" s="118"/>
      <c r="D10" s="118"/>
      <c r="E10" s="118"/>
      <c r="F10" s="118"/>
      <c r="G10" s="118"/>
      <c r="H10" s="118"/>
      <c r="I10" s="118"/>
    </row>
    <row r="11" spans="1:13" ht="16.5" customHeight="1" thickBot="1" x14ac:dyDescent="0.3"/>
    <row r="12" spans="1:13" ht="16.5" customHeight="1" thickBot="1" x14ac:dyDescent="0.3">
      <c r="A12" s="119" t="s">
        <v>83</v>
      </c>
      <c r="B12" s="120" t="s">
        <v>84</v>
      </c>
      <c r="C12" s="121"/>
      <c r="D12" s="121"/>
      <c r="E12" s="121"/>
      <c r="F12" s="122"/>
      <c r="G12" s="120" t="s">
        <v>85</v>
      </c>
      <c r="H12" s="122"/>
    </row>
    <row r="13" spans="1:13" ht="16.5" customHeight="1" x14ac:dyDescent="0.25">
      <c r="A13" s="123">
        <v>1</v>
      </c>
      <c r="B13" s="124" t="s">
        <v>86</v>
      </c>
      <c r="C13" s="111"/>
      <c r="D13" s="111" t="s">
        <v>87</v>
      </c>
      <c r="E13" s="111" t="s">
        <v>88</v>
      </c>
      <c r="F13" s="125">
        <v>538000</v>
      </c>
      <c r="G13" s="124" t="s">
        <v>89</v>
      </c>
      <c r="H13" s="126">
        <f>F13*30%*1</f>
        <v>161400</v>
      </c>
    </row>
    <row r="14" spans="1:13" ht="16.5" customHeight="1" x14ac:dyDescent="0.25">
      <c r="A14" s="123">
        <v>2</v>
      </c>
      <c r="B14" s="124" t="s">
        <v>90</v>
      </c>
      <c r="C14" s="111"/>
      <c r="D14" s="111" t="s">
        <v>91</v>
      </c>
      <c r="E14" s="111" t="s">
        <v>88</v>
      </c>
      <c r="F14" s="125">
        <v>380000</v>
      </c>
      <c r="G14" s="124" t="s">
        <v>89</v>
      </c>
      <c r="H14" s="126">
        <f>F14*2</f>
        <v>760000</v>
      </c>
    </row>
    <row r="15" spans="1:13" ht="16.5" customHeight="1" x14ac:dyDescent="0.25">
      <c r="A15" s="127">
        <v>3</v>
      </c>
      <c r="B15" s="128" t="s">
        <v>92</v>
      </c>
      <c r="C15" s="129"/>
      <c r="D15" s="129"/>
      <c r="E15" s="129" t="s">
        <v>88</v>
      </c>
      <c r="F15" s="130">
        <v>400000</v>
      </c>
      <c r="G15" s="124" t="s">
        <v>89</v>
      </c>
      <c r="H15" s="131">
        <f>F15</f>
        <v>400000</v>
      </c>
    </row>
    <row r="16" spans="1:13" ht="16.5" customHeight="1" thickBot="1" x14ac:dyDescent="0.3">
      <c r="A16" s="132"/>
      <c r="B16" s="133"/>
      <c r="C16" s="133"/>
      <c r="D16" s="133"/>
      <c r="E16" s="134"/>
      <c r="F16" s="135"/>
      <c r="G16" s="136"/>
      <c r="H16" s="137"/>
    </row>
    <row r="17" spans="1:10" ht="16.5" customHeight="1" thickBot="1" x14ac:dyDescent="0.3">
      <c r="A17" s="120" t="s">
        <v>93</v>
      </c>
      <c r="B17" s="121"/>
      <c r="C17" s="121"/>
      <c r="D17" s="121"/>
      <c r="E17" s="121"/>
      <c r="F17" s="122"/>
      <c r="G17" s="138" t="s">
        <v>89</v>
      </c>
      <c r="H17" s="139">
        <f>SUM(H13:H16)</f>
        <v>1321400</v>
      </c>
    </row>
    <row r="18" spans="1:10" ht="16.5" customHeight="1" x14ac:dyDescent="0.25"/>
    <row r="19" spans="1:10" ht="16.5" customHeight="1" x14ac:dyDescent="0.25">
      <c r="A19" s="140" t="s">
        <v>94</v>
      </c>
      <c r="B19" s="141" t="s">
        <v>95</v>
      </c>
      <c r="C19" s="141"/>
      <c r="D19" s="141"/>
      <c r="E19" s="141"/>
      <c r="F19" s="141"/>
      <c r="G19" s="141"/>
      <c r="H19" s="141"/>
      <c r="I19" s="141"/>
    </row>
    <row r="20" spans="1:10" ht="16.5" customHeight="1" x14ac:dyDescent="0.25">
      <c r="B20" s="141" t="s">
        <v>96</v>
      </c>
      <c r="C20" s="141"/>
      <c r="D20" s="141"/>
      <c r="E20" s="141"/>
      <c r="F20" s="141"/>
      <c r="G20" s="141"/>
      <c r="H20" s="141"/>
      <c r="I20" s="141"/>
    </row>
    <row r="21" spans="1:10" ht="27" customHeight="1" x14ac:dyDescent="0.25">
      <c r="B21" s="118" t="s">
        <v>97</v>
      </c>
      <c r="C21" s="118"/>
      <c r="D21" s="118"/>
      <c r="E21" s="118"/>
      <c r="F21" s="118"/>
      <c r="G21" s="118"/>
      <c r="H21" s="118"/>
      <c r="I21" s="118"/>
    </row>
    <row r="22" spans="1:10" ht="16.5" customHeight="1" x14ac:dyDescent="0.25">
      <c r="B22" s="111"/>
      <c r="C22" s="111"/>
      <c r="D22" s="111"/>
      <c r="E22" s="111"/>
      <c r="F22" s="111"/>
      <c r="G22" s="111"/>
      <c r="H22" s="111"/>
      <c r="I22" s="111"/>
    </row>
    <row r="23" spans="1:10" ht="29.25" customHeight="1" x14ac:dyDescent="0.25">
      <c r="A23" s="118" t="s">
        <v>98</v>
      </c>
      <c r="B23" s="118"/>
      <c r="C23" s="118"/>
      <c r="D23" s="118"/>
      <c r="E23" s="118"/>
      <c r="F23" s="118"/>
      <c r="G23" s="118"/>
      <c r="H23" s="118"/>
      <c r="I23" s="118"/>
    </row>
    <row r="24" spans="1:10" ht="16.5" customHeight="1" x14ac:dyDescent="0.25">
      <c r="A24" s="111"/>
      <c r="B24" s="111"/>
      <c r="C24" s="111"/>
      <c r="D24" s="111"/>
      <c r="E24" s="111"/>
      <c r="F24" s="111"/>
      <c r="G24" s="111"/>
      <c r="H24" s="111"/>
      <c r="I24" s="111"/>
    </row>
    <row r="25" spans="1:10" ht="16.5" customHeight="1" x14ac:dyDescent="0.25"/>
    <row r="26" spans="1:10" ht="16.5" customHeight="1" x14ac:dyDescent="0.25"/>
    <row r="27" spans="1:10" ht="16.5" customHeight="1" x14ac:dyDescent="0.25">
      <c r="F27" s="142"/>
      <c r="G27" s="143" t="str">
        <f>'[4]ARIEF P'!G27:I27</f>
        <v>Sambas,       Januari 2025</v>
      </c>
      <c r="H27" s="143"/>
      <c r="I27" s="143"/>
      <c r="J27" s="144"/>
    </row>
    <row r="28" spans="1:10" ht="16.5" customHeight="1" x14ac:dyDescent="0.25">
      <c r="F28" s="145"/>
      <c r="G28" s="146" t="s">
        <v>100</v>
      </c>
      <c r="H28" s="146"/>
      <c r="I28" s="146"/>
    </row>
    <row r="29" spans="1:10" ht="16.5" customHeight="1" x14ac:dyDescent="0.25">
      <c r="H29" s="111"/>
      <c r="I29" s="111"/>
      <c r="J29" s="111"/>
    </row>
    <row r="30" spans="1:10" ht="16.5" customHeight="1" x14ac:dyDescent="0.25">
      <c r="H30" s="111"/>
      <c r="I30" s="111"/>
      <c r="J30" s="111"/>
    </row>
    <row r="31" spans="1:10" ht="16.5" customHeight="1" x14ac:dyDescent="0.25">
      <c r="H31" s="111"/>
      <c r="I31" s="111"/>
      <c r="J31" s="111"/>
    </row>
    <row r="32" spans="1:10" ht="16.5" customHeight="1" x14ac:dyDescent="0.25">
      <c r="F32" s="147"/>
      <c r="G32" s="148" t="str">
        <f>D5</f>
        <v xml:space="preserve">Fredi Saputra </v>
      </c>
      <c r="H32" s="148"/>
      <c r="I32" s="148"/>
      <c r="J32" s="147"/>
    </row>
    <row r="33" spans="6:10" ht="16.5" customHeight="1" x14ac:dyDescent="0.25">
      <c r="F33" s="144"/>
      <c r="G33" s="149" t="s">
        <v>107</v>
      </c>
      <c r="H33" s="149"/>
      <c r="I33" s="149"/>
      <c r="J33" s="111"/>
    </row>
    <row r="34" spans="6:10" ht="16.5" customHeight="1" x14ac:dyDescent="0.25"/>
  </sheetData>
  <mergeCells count="14">
    <mergeCell ref="G32:I32"/>
    <mergeCell ref="G33:I33"/>
    <mergeCell ref="B19:I19"/>
    <mergeCell ref="B20:I20"/>
    <mergeCell ref="B21:I21"/>
    <mergeCell ref="A23:I23"/>
    <mergeCell ref="G27:I27"/>
    <mergeCell ref="G28:I28"/>
    <mergeCell ref="A1:I1"/>
    <mergeCell ref="A9:I9"/>
    <mergeCell ref="B10:I10"/>
    <mergeCell ref="B12:F12"/>
    <mergeCell ref="G12:H12"/>
    <mergeCell ref="A17:F17"/>
  </mergeCells>
  <pageMargins left="1.1811023622047243" right="0.98425196850393704" top="0.74803149606299213" bottom="0.74803149606299213" header="0.31496062992125984" footer="0.31496062992125984"/>
  <pageSetup paperSize="9" fitToHeight="0" orientation="portrait" horizontalDpi="4294967293" verticalDpi="30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405C09-4DB9-40B5-9BDB-0D8D082AB900}">
  <sheetPr>
    <pageSetUpPr fitToPage="1"/>
  </sheetPr>
  <dimension ref="B1:AD278"/>
  <sheetViews>
    <sheetView view="pageBreakPreview" topLeftCell="A28" zoomScaleNormal="100" zoomScaleSheetLayoutView="100" workbookViewId="0">
      <selection activeCell="M47" sqref="M47"/>
    </sheetView>
  </sheetViews>
  <sheetFormatPr defaultColWidth="9.109375" defaultRowHeight="13.2" x14ac:dyDescent="0.25"/>
  <cols>
    <col min="1" max="1" width="1.5546875" style="152" customWidth="1"/>
    <col min="2" max="3" width="3.88671875" style="152" customWidth="1"/>
    <col min="4" max="4" width="10.88671875" style="152" customWidth="1"/>
    <col min="5" max="5" width="1.6640625" style="152" customWidth="1"/>
    <col min="6" max="6" width="12.33203125" style="152" bestFit="1" customWidth="1"/>
    <col min="7" max="7" width="9.6640625" style="152" customWidth="1"/>
    <col min="8" max="8" width="0" style="152" hidden="1" customWidth="1"/>
    <col min="9" max="9" width="0.33203125" style="152" customWidth="1"/>
    <col min="10" max="10" width="4.6640625" style="152" customWidth="1"/>
    <col min="11" max="11" width="17.6640625" style="152" customWidth="1"/>
    <col min="12" max="12" width="5.5546875" style="152" customWidth="1"/>
    <col min="13" max="13" width="29" style="152" customWidth="1"/>
    <col min="14" max="14" width="2" style="152" hidden="1" customWidth="1"/>
    <col min="15" max="15" width="3.44140625" style="152" hidden="1" customWidth="1"/>
    <col min="16" max="16" width="10.109375" style="152" hidden="1" customWidth="1"/>
    <col min="17" max="17" width="9.109375" style="152" hidden="1" customWidth="1"/>
    <col min="18" max="18" width="8.5546875" style="152" hidden="1" customWidth="1"/>
    <col min="19" max="19" width="9.109375" style="152" hidden="1" customWidth="1"/>
    <col min="20" max="20" width="10" style="152" hidden="1" customWidth="1"/>
    <col min="21" max="21" width="9.109375" style="152" hidden="1" customWidth="1"/>
    <col min="22" max="22" width="3.5546875" style="152" hidden="1" customWidth="1"/>
    <col min="23" max="23" width="6" style="152" hidden="1" customWidth="1"/>
    <col min="24" max="24" width="8.5546875" style="152" hidden="1" customWidth="1"/>
    <col min="25" max="25" width="9.109375" style="152"/>
    <col min="26" max="26" width="28.33203125" style="152" customWidth="1"/>
    <col min="27" max="30" width="9.109375" style="152" hidden="1" customWidth="1"/>
    <col min="31" max="256" width="9.109375" style="152"/>
    <col min="257" max="257" width="1.5546875" style="152" customWidth="1"/>
    <col min="258" max="259" width="3.88671875" style="152" customWidth="1"/>
    <col min="260" max="260" width="10.88671875" style="152" customWidth="1"/>
    <col min="261" max="261" width="1.6640625" style="152" customWidth="1"/>
    <col min="262" max="262" width="12.33203125" style="152" bestFit="1" customWidth="1"/>
    <col min="263" max="263" width="9.6640625" style="152" customWidth="1"/>
    <col min="264" max="264" width="0" style="152" hidden="1" customWidth="1"/>
    <col min="265" max="265" width="0.33203125" style="152" customWidth="1"/>
    <col min="266" max="266" width="4.6640625" style="152" customWidth="1"/>
    <col min="267" max="267" width="17.6640625" style="152" customWidth="1"/>
    <col min="268" max="268" width="5.5546875" style="152" customWidth="1"/>
    <col min="269" max="269" width="29" style="152" customWidth="1"/>
    <col min="270" max="280" width="0" style="152" hidden="1" customWidth="1"/>
    <col min="281" max="281" width="9.109375" style="152"/>
    <col min="282" max="282" width="28.33203125" style="152" customWidth="1"/>
    <col min="283" max="286" width="0" style="152" hidden="1" customWidth="1"/>
    <col min="287" max="512" width="9.109375" style="152"/>
    <col min="513" max="513" width="1.5546875" style="152" customWidth="1"/>
    <col min="514" max="515" width="3.88671875" style="152" customWidth="1"/>
    <col min="516" max="516" width="10.88671875" style="152" customWidth="1"/>
    <col min="517" max="517" width="1.6640625" style="152" customWidth="1"/>
    <col min="518" max="518" width="12.33203125" style="152" bestFit="1" customWidth="1"/>
    <col min="519" max="519" width="9.6640625" style="152" customWidth="1"/>
    <col min="520" max="520" width="0" style="152" hidden="1" customWidth="1"/>
    <col min="521" max="521" width="0.33203125" style="152" customWidth="1"/>
    <col min="522" max="522" width="4.6640625" style="152" customWidth="1"/>
    <col min="523" max="523" width="17.6640625" style="152" customWidth="1"/>
    <col min="524" max="524" width="5.5546875" style="152" customWidth="1"/>
    <col min="525" max="525" width="29" style="152" customWidth="1"/>
    <col min="526" max="536" width="0" style="152" hidden="1" customWidth="1"/>
    <col min="537" max="537" width="9.109375" style="152"/>
    <col min="538" max="538" width="28.33203125" style="152" customWidth="1"/>
    <col min="539" max="542" width="0" style="152" hidden="1" customWidth="1"/>
    <col min="543" max="768" width="9.109375" style="152"/>
    <col min="769" max="769" width="1.5546875" style="152" customWidth="1"/>
    <col min="770" max="771" width="3.88671875" style="152" customWidth="1"/>
    <col min="772" max="772" width="10.88671875" style="152" customWidth="1"/>
    <col min="773" max="773" width="1.6640625" style="152" customWidth="1"/>
    <col min="774" max="774" width="12.33203125" style="152" bestFit="1" customWidth="1"/>
    <col min="775" max="775" width="9.6640625" style="152" customWidth="1"/>
    <col min="776" max="776" width="0" style="152" hidden="1" customWidth="1"/>
    <col min="777" max="777" width="0.33203125" style="152" customWidth="1"/>
    <col min="778" max="778" width="4.6640625" style="152" customWidth="1"/>
    <col min="779" max="779" width="17.6640625" style="152" customWidth="1"/>
    <col min="780" max="780" width="5.5546875" style="152" customWidth="1"/>
    <col min="781" max="781" width="29" style="152" customWidth="1"/>
    <col min="782" max="792" width="0" style="152" hidden="1" customWidth="1"/>
    <col min="793" max="793" width="9.109375" style="152"/>
    <col min="794" max="794" width="28.33203125" style="152" customWidth="1"/>
    <col min="795" max="798" width="0" style="152" hidden="1" customWidth="1"/>
    <col min="799" max="1024" width="9.109375" style="152"/>
    <col min="1025" max="1025" width="1.5546875" style="152" customWidth="1"/>
    <col min="1026" max="1027" width="3.88671875" style="152" customWidth="1"/>
    <col min="1028" max="1028" width="10.88671875" style="152" customWidth="1"/>
    <col min="1029" max="1029" width="1.6640625" style="152" customWidth="1"/>
    <col min="1030" max="1030" width="12.33203125" style="152" bestFit="1" customWidth="1"/>
    <col min="1031" max="1031" width="9.6640625" style="152" customWidth="1"/>
    <col min="1032" max="1032" width="0" style="152" hidden="1" customWidth="1"/>
    <col min="1033" max="1033" width="0.33203125" style="152" customWidth="1"/>
    <col min="1034" max="1034" width="4.6640625" style="152" customWidth="1"/>
    <col min="1035" max="1035" width="17.6640625" style="152" customWidth="1"/>
    <col min="1036" max="1036" width="5.5546875" style="152" customWidth="1"/>
    <col min="1037" max="1037" width="29" style="152" customWidth="1"/>
    <col min="1038" max="1048" width="0" style="152" hidden="1" customWidth="1"/>
    <col min="1049" max="1049" width="9.109375" style="152"/>
    <col min="1050" max="1050" width="28.33203125" style="152" customWidth="1"/>
    <col min="1051" max="1054" width="0" style="152" hidden="1" customWidth="1"/>
    <col min="1055" max="1280" width="9.109375" style="152"/>
    <col min="1281" max="1281" width="1.5546875" style="152" customWidth="1"/>
    <col min="1282" max="1283" width="3.88671875" style="152" customWidth="1"/>
    <col min="1284" max="1284" width="10.88671875" style="152" customWidth="1"/>
    <col min="1285" max="1285" width="1.6640625" style="152" customWidth="1"/>
    <col min="1286" max="1286" width="12.33203125" style="152" bestFit="1" customWidth="1"/>
    <col min="1287" max="1287" width="9.6640625" style="152" customWidth="1"/>
    <col min="1288" max="1288" width="0" style="152" hidden="1" customWidth="1"/>
    <col min="1289" max="1289" width="0.33203125" style="152" customWidth="1"/>
    <col min="1290" max="1290" width="4.6640625" style="152" customWidth="1"/>
    <col min="1291" max="1291" width="17.6640625" style="152" customWidth="1"/>
    <col min="1292" max="1292" width="5.5546875" style="152" customWidth="1"/>
    <col min="1293" max="1293" width="29" style="152" customWidth="1"/>
    <col min="1294" max="1304" width="0" style="152" hidden="1" customWidth="1"/>
    <col min="1305" max="1305" width="9.109375" style="152"/>
    <col min="1306" max="1306" width="28.33203125" style="152" customWidth="1"/>
    <col min="1307" max="1310" width="0" style="152" hidden="1" customWidth="1"/>
    <col min="1311" max="1536" width="9.109375" style="152"/>
    <col min="1537" max="1537" width="1.5546875" style="152" customWidth="1"/>
    <col min="1538" max="1539" width="3.88671875" style="152" customWidth="1"/>
    <col min="1540" max="1540" width="10.88671875" style="152" customWidth="1"/>
    <col min="1541" max="1541" width="1.6640625" style="152" customWidth="1"/>
    <col min="1542" max="1542" width="12.33203125" style="152" bestFit="1" customWidth="1"/>
    <col min="1543" max="1543" width="9.6640625" style="152" customWidth="1"/>
    <col min="1544" max="1544" width="0" style="152" hidden="1" customWidth="1"/>
    <col min="1545" max="1545" width="0.33203125" style="152" customWidth="1"/>
    <col min="1546" max="1546" width="4.6640625" style="152" customWidth="1"/>
    <col min="1547" max="1547" width="17.6640625" style="152" customWidth="1"/>
    <col min="1548" max="1548" width="5.5546875" style="152" customWidth="1"/>
    <col min="1549" max="1549" width="29" style="152" customWidth="1"/>
    <col min="1550" max="1560" width="0" style="152" hidden="1" customWidth="1"/>
    <col min="1561" max="1561" width="9.109375" style="152"/>
    <col min="1562" max="1562" width="28.33203125" style="152" customWidth="1"/>
    <col min="1563" max="1566" width="0" style="152" hidden="1" customWidth="1"/>
    <col min="1567" max="1792" width="9.109375" style="152"/>
    <col min="1793" max="1793" width="1.5546875" style="152" customWidth="1"/>
    <col min="1794" max="1795" width="3.88671875" style="152" customWidth="1"/>
    <col min="1796" max="1796" width="10.88671875" style="152" customWidth="1"/>
    <col min="1797" max="1797" width="1.6640625" style="152" customWidth="1"/>
    <col min="1798" max="1798" width="12.33203125" style="152" bestFit="1" customWidth="1"/>
    <col min="1799" max="1799" width="9.6640625" style="152" customWidth="1"/>
    <col min="1800" max="1800" width="0" style="152" hidden="1" customWidth="1"/>
    <col min="1801" max="1801" width="0.33203125" style="152" customWidth="1"/>
    <col min="1802" max="1802" width="4.6640625" style="152" customWidth="1"/>
    <col min="1803" max="1803" width="17.6640625" style="152" customWidth="1"/>
    <col min="1804" max="1804" width="5.5546875" style="152" customWidth="1"/>
    <col min="1805" max="1805" width="29" style="152" customWidth="1"/>
    <col min="1806" max="1816" width="0" style="152" hidden="1" customWidth="1"/>
    <col min="1817" max="1817" width="9.109375" style="152"/>
    <col min="1818" max="1818" width="28.33203125" style="152" customWidth="1"/>
    <col min="1819" max="1822" width="0" style="152" hidden="1" customWidth="1"/>
    <col min="1823" max="2048" width="9.109375" style="152"/>
    <col min="2049" max="2049" width="1.5546875" style="152" customWidth="1"/>
    <col min="2050" max="2051" width="3.88671875" style="152" customWidth="1"/>
    <col min="2052" max="2052" width="10.88671875" style="152" customWidth="1"/>
    <col min="2053" max="2053" width="1.6640625" style="152" customWidth="1"/>
    <col min="2054" max="2054" width="12.33203125" style="152" bestFit="1" customWidth="1"/>
    <col min="2055" max="2055" width="9.6640625" style="152" customWidth="1"/>
    <col min="2056" max="2056" width="0" style="152" hidden="1" customWidth="1"/>
    <col min="2057" max="2057" width="0.33203125" style="152" customWidth="1"/>
    <col min="2058" max="2058" width="4.6640625" style="152" customWidth="1"/>
    <col min="2059" max="2059" width="17.6640625" style="152" customWidth="1"/>
    <col min="2060" max="2060" width="5.5546875" style="152" customWidth="1"/>
    <col min="2061" max="2061" width="29" style="152" customWidth="1"/>
    <col min="2062" max="2072" width="0" style="152" hidden="1" customWidth="1"/>
    <col min="2073" max="2073" width="9.109375" style="152"/>
    <col min="2074" max="2074" width="28.33203125" style="152" customWidth="1"/>
    <col min="2075" max="2078" width="0" style="152" hidden="1" customWidth="1"/>
    <col min="2079" max="2304" width="9.109375" style="152"/>
    <col min="2305" max="2305" width="1.5546875" style="152" customWidth="1"/>
    <col min="2306" max="2307" width="3.88671875" style="152" customWidth="1"/>
    <col min="2308" max="2308" width="10.88671875" style="152" customWidth="1"/>
    <col min="2309" max="2309" width="1.6640625" style="152" customWidth="1"/>
    <col min="2310" max="2310" width="12.33203125" style="152" bestFit="1" customWidth="1"/>
    <col min="2311" max="2311" width="9.6640625" style="152" customWidth="1"/>
    <col min="2312" max="2312" width="0" style="152" hidden="1" customWidth="1"/>
    <col min="2313" max="2313" width="0.33203125" style="152" customWidth="1"/>
    <col min="2314" max="2314" width="4.6640625" style="152" customWidth="1"/>
    <col min="2315" max="2315" width="17.6640625" style="152" customWidth="1"/>
    <col min="2316" max="2316" width="5.5546875" style="152" customWidth="1"/>
    <col min="2317" max="2317" width="29" style="152" customWidth="1"/>
    <col min="2318" max="2328" width="0" style="152" hidden="1" customWidth="1"/>
    <col min="2329" max="2329" width="9.109375" style="152"/>
    <col min="2330" max="2330" width="28.33203125" style="152" customWidth="1"/>
    <col min="2331" max="2334" width="0" style="152" hidden="1" customWidth="1"/>
    <col min="2335" max="2560" width="9.109375" style="152"/>
    <col min="2561" max="2561" width="1.5546875" style="152" customWidth="1"/>
    <col min="2562" max="2563" width="3.88671875" style="152" customWidth="1"/>
    <col min="2564" max="2564" width="10.88671875" style="152" customWidth="1"/>
    <col min="2565" max="2565" width="1.6640625" style="152" customWidth="1"/>
    <col min="2566" max="2566" width="12.33203125" style="152" bestFit="1" customWidth="1"/>
    <col min="2567" max="2567" width="9.6640625" style="152" customWidth="1"/>
    <col min="2568" max="2568" width="0" style="152" hidden="1" customWidth="1"/>
    <col min="2569" max="2569" width="0.33203125" style="152" customWidth="1"/>
    <col min="2570" max="2570" width="4.6640625" style="152" customWidth="1"/>
    <col min="2571" max="2571" width="17.6640625" style="152" customWidth="1"/>
    <col min="2572" max="2572" width="5.5546875" style="152" customWidth="1"/>
    <col min="2573" max="2573" width="29" style="152" customWidth="1"/>
    <col min="2574" max="2584" width="0" style="152" hidden="1" customWidth="1"/>
    <col min="2585" max="2585" width="9.109375" style="152"/>
    <col min="2586" max="2586" width="28.33203125" style="152" customWidth="1"/>
    <col min="2587" max="2590" width="0" style="152" hidden="1" customWidth="1"/>
    <col min="2591" max="2816" width="9.109375" style="152"/>
    <col min="2817" max="2817" width="1.5546875" style="152" customWidth="1"/>
    <col min="2818" max="2819" width="3.88671875" style="152" customWidth="1"/>
    <col min="2820" max="2820" width="10.88671875" style="152" customWidth="1"/>
    <col min="2821" max="2821" width="1.6640625" style="152" customWidth="1"/>
    <col min="2822" max="2822" width="12.33203125" style="152" bestFit="1" customWidth="1"/>
    <col min="2823" max="2823" width="9.6640625" style="152" customWidth="1"/>
    <col min="2824" max="2824" width="0" style="152" hidden="1" customWidth="1"/>
    <col min="2825" max="2825" width="0.33203125" style="152" customWidth="1"/>
    <col min="2826" max="2826" width="4.6640625" style="152" customWidth="1"/>
    <col min="2827" max="2827" width="17.6640625" style="152" customWidth="1"/>
    <col min="2828" max="2828" width="5.5546875" style="152" customWidth="1"/>
    <col min="2829" max="2829" width="29" style="152" customWidth="1"/>
    <col min="2830" max="2840" width="0" style="152" hidden="1" customWidth="1"/>
    <col min="2841" max="2841" width="9.109375" style="152"/>
    <col min="2842" max="2842" width="28.33203125" style="152" customWidth="1"/>
    <col min="2843" max="2846" width="0" style="152" hidden="1" customWidth="1"/>
    <col min="2847" max="3072" width="9.109375" style="152"/>
    <col min="3073" max="3073" width="1.5546875" style="152" customWidth="1"/>
    <col min="3074" max="3075" width="3.88671875" style="152" customWidth="1"/>
    <col min="3076" max="3076" width="10.88671875" style="152" customWidth="1"/>
    <col min="3077" max="3077" width="1.6640625" style="152" customWidth="1"/>
    <col min="3078" max="3078" width="12.33203125" style="152" bestFit="1" customWidth="1"/>
    <col min="3079" max="3079" width="9.6640625" style="152" customWidth="1"/>
    <col min="3080" max="3080" width="0" style="152" hidden="1" customWidth="1"/>
    <col min="3081" max="3081" width="0.33203125" style="152" customWidth="1"/>
    <col min="3082" max="3082" width="4.6640625" style="152" customWidth="1"/>
    <col min="3083" max="3083" width="17.6640625" style="152" customWidth="1"/>
    <col min="3084" max="3084" width="5.5546875" style="152" customWidth="1"/>
    <col min="3085" max="3085" width="29" style="152" customWidth="1"/>
    <col min="3086" max="3096" width="0" style="152" hidden="1" customWidth="1"/>
    <col min="3097" max="3097" width="9.109375" style="152"/>
    <col min="3098" max="3098" width="28.33203125" style="152" customWidth="1"/>
    <col min="3099" max="3102" width="0" style="152" hidden="1" customWidth="1"/>
    <col min="3103" max="3328" width="9.109375" style="152"/>
    <col min="3329" max="3329" width="1.5546875" style="152" customWidth="1"/>
    <col min="3330" max="3331" width="3.88671875" style="152" customWidth="1"/>
    <col min="3332" max="3332" width="10.88671875" style="152" customWidth="1"/>
    <col min="3333" max="3333" width="1.6640625" style="152" customWidth="1"/>
    <col min="3334" max="3334" width="12.33203125" style="152" bestFit="1" customWidth="1"/>
    <col min="3335" max="3335" width="9.6640625" style="152" customWidth="1"/>
    <col min="3336" max="3336" width="0" style="152" hidden="1" customWidth="1"/>
    <col min="3337" max="3337" width="0.33203125" style="152" customWidth="1"/>
    <col min="3338" max="3338" width="4.6640625" style="152" customWidth="1"/>
    <col min="3339" max="3339" width="17.6640625" style="152" customWidth="1"/>
    <col min="3340" max="3340" width="5.5546875" style="152" customWidth="1"/>
    <col min="3341" max="3341" width="29" style="152" customWidth="1"/>
    <col min="3342" max="3352" width="0" style="152" hidden="1" customWidth="1"/>
    <col min="3353" max="3353" width="9.109375" style="152"/>
    <col min="3354" max="3354" width="28.33203125" style="152" customWidth="1"/>
    <col min="3355" max="3358" width="0" style="152" hidden="1" customWidth="1"/>
    <col min="3359" max="3584" width="9.109375" style="152"/>
    <col min="3585" max="3585" width="1.5546875" style="152" customWidth="1"/>
    <col min="3586" max="3587" width="3.88671875" style="152" customWidth="1"/>
    <col min="3588" max="3588" width="10.88671875" style="152" customWidth="1"/>
    <col min="3589" max="3589" width="1.6640625" style="152" customWidth="1"/>
    <col min="3590" max="3590" width="12.33203125" style="152" bestFit="1" customWidth="1"/>
    <col min="3591" max="3591" width="9.6640625" style="152" customWidth="1"/>
    <col min="3592" max="3592" width="0" style="152" hidden="1" customWidth="1"/>
    <col min="3593" max="3593" width="0.33203125" style="152" customWidth="1"/>
    <col min="3594" max="3594" width="4.6640625" style="152" customWidth="1"/>
    <col min="3595" max="3595" width="17.6640625" style="152" customWidth="1"/>
    <col min="3596" max="3596" width="5.5546875" style="152" customWidth="1"/>
    <col min="3597" max="3597" width="29" style="152" customWidth="1"/>
    <col min="3598" max="3608" width="0" style="152" hidden="1" customWidth="1"/>
    <col min="3609" max="3609" width="9.109375" style="152"/>
    <col min="3610" max="3610" width="28.33203125" style="152" customWidth="1"/>
    <col min="3611" max="3614" width="0" style="152" hidden="1" customWidth="1"/>
    <col min="3615" max="3840" width="9.109375" style="152"/>
    <col min="3841" max="3841" width="1.5546875" style="152" customWidth="1"/>
    <col min="3842" max="3843" width="3.88671875" style="152" customWidth="1"/>
    <col min="3844" max="3844" width="10.88671875" style="152" customWidth="1"/>
    <col min="3845" max="3845" width="1.6640625" style="152" customWidth="1"/>
    <col min="3846" max="3846" width="12.33203125" style="152" bestFit="1" customWidth="1"/>
    <col min="3847" max="3847" width="9.6640625" style="152" customWidth="1"/>
    <col min="3848" max="3848" width="0" style="152" hidden="1" customWidth="1"/>
    <col min="3849" max="3849" width="0.33203125" style="152" customWidth="1"/>
    <col min="3850" max="3850" width="4.6640625" style="152" customWidth="1"/>
    <col min="3851" max="3851" width="17.6640625" style="152" customWidth="1"/>
    <col min="3852" max="3852" width="5.5546875" style="152" customWidth="1"/>
    <col min="3853" max="3853" width="29" style="152" customWidth="1"/>
    <col min="3854" max="3864" width="0" style="152" hidden="1" customWidth="1"/>
    <col min="3865" max="3865" width="9.109375" style="152"/>
    <col min="3866" max="3866" width="28.33203125" style="152" customWidth="1"/>
    <col min="3867" max="3870" width="0" style="152" hidden="1" customWidth="1"/>
    <col min="3871" max="4096" width="9.109375" style="152"/>
    <col min="4097" max="4097" width="1.5546875" style="152" customWidth="1"/>
    <col min="4098" max="4099" width="3.88671875" style="152" customWidth="1"/>
    <col min="4100" max="4100" width="10.88671875" style="152" customWidth="1"/>
    <col min="4101" max="4101" width="1.6640625" style="152" customWidth="1"/>
    <col min="4102" max="4102" width="12.33203125" style="152" bestFit="1" customWidth="1"/>
    <col min="4103" max="4103" width="9.6640625" style="152" customWidth="1"/>
    <col min="4104" max="4104" width="0" style="152" hidden="1" customWidth="1"/>
    <col min="4105" max="4105" width="0.33203125" style="152" customWidth="1"/>
    <col min="4106" max="4106" width="4.6640625" style="152" customWidth="1"/>
    <col min="4107" max="4107" width="17.6640625" style="152" customWidth="1"/>
    <col min="4108" max="4108" width="5.5546875" style="152" customWidth="1"/>
    <col min="4109" max="4109" width="29" style="152" customWidth="1"/>
    <col min="4110" max="4120" width="0" style="152" hidden="1" customWidth="1"/>
    <col min="4121" max="4121" width="9.109375" style="152"/>
    <col min="4122" max="4122" width="28.33203125" style="152" customWidth="1"/>
    <col min="4123" max="4126" width="0" style="152" hidden="1" customWidth="1"/>
    <col min="4127" max="4352" width="9.109375" style="152"/>
    <col min="4353" max="4353" width="1.5546875" style="152" customWidth="1"/>
    <col min="4354" max="4355" width="3.88671875" style="152" customWidth="1"/>
    <col min="4356" max="4356" width="10.88671875" style="152" customWidth="1"/>
    <col min="4357" max="4357" width="1.6640625" style="152" customWidth="1"/>
    <col min="4358" max="4358" width="12.33203125" style="152" bestFit="1" customWidth="1"/>
    <col min="4359" max="4359" width="9.6640625" style="152" customWidth="1"/>
    <col min="4360" max="4360" width="0" style="152" hidden="1" customWidth="1"/>
    <col min="4361" max="4361" width="0.33203125" style="152" customWidth="1"/>
    <col min="4362" max="4362" width="4.6640625" style="152" customWidth="1"/>
    <col min="4363" max="4363" width="17.6640625" style="152" customWidth="1"/>
    <col min="4364" max="4364" width="5.5546875" style="152" customWidth="1"/>
    <col min="4365" max="4365" width="29" style="152" customWidth="1"/>
    <col min="4366" max="4376" width="0" style="152" hidden="1" customWidth="1"/>
    <col min="4377" max="4377" width="9.109375" style="152"/>
    <col min="4378" max="4378" width="28.33203125" style="152" customWidth="1"/>
    <col min="4379" max="4382" width="0" style="152" hidden="1" customWidth="1"/>
    <col min="4383" max="4608" width="9.109375" style="152"/>
    <col min="4609" max="4609" width="1.5546875" style="152" customWidth="1"/>
    <col min="4610" max="4611" width="3.88671875" style="152" customWidth="1"/>
    <col min="4612" max="4612" width="10.88671875" style="152" customWidth="1"/>
    <col min="4613" max="4613" width="1.6640625" style="152" customWidth="1"/>
    <col min="4614" max="4614" width="12.33203125" style="152" bestFit="1" customWidth="1"/>
    <col min="4615" max="4615" width="9.6640625" style="152" customWidth="1"/>
    <col min="4616" max="4616" width="0" style="152" hidden="1" customWidth="1"/>
    <col min="4617" max="4617" width="0.33203125" style="152" customWidth="1"/>
    <col min="4618" max="4618" width="4.6640625" style="152" customWidth="1"/>
    <col min="4619" max="4619" width="17.6640625" style="152" customWidth="1"/>
    <col min="4620" max="4620" width="5.5546875" style="152" customWidth="1"/>
    <col min="4621" max="4621" width="29" style="152" customWidth="1"/>
    <col min="4622" max="4632" width="0" style="152" hidden="1" customWidth="1"/>
    <col min="4633" max="4633" width="9.109375" style="152"/>
    <col min="4634" max="4634" width="28.33203125" style="152" customWidth="1"/>
    <col min="4635" max="4638" width="0" style="152" hidden="1" customWidth="1"/>
    <col min="4639" max="4864" width="9.109375" style="152"/>
    <col min="4865" max="4865" width="1.5546875" style="152" customWidth="1"/>
    <col min="4866" max="4867" width="3.88671875" style="152" customWidth="1"/>
    <col min="4868" max="4868" width="10.88671875" style="152" customWidth="1"/>
    <col min="4869" max="4869" width="1.6640625" style="152" customWidth="1"/>
    <col min="4870" max="4870" width="12.33203125" style="152" bestFit="1" customWidth="1"/>
    <col min="4871" max="4871" width="9.6640625" style="152" customWidth="1"/>
    <col min="4872" max="4872" width="0" style="152" hidden="1" customWidth="1"/>
    <col min="4873" max="4873" width="0.33203125" style="152" customWidth="1"/>
    <col min="4874" max="4874" width="4.6640625" style="152" customWidth="1"/>
    <col min="4875" max="4875" width="17.6640625" style="152" customWidth="1"/>
    <col min="4876" max="4876" width="5.5546875" style="152" customWidth="1"/>
    <col min="4877" max="4877" width="29" style="152" customWidth="1"/>
    <col min="4878" max="4888" width="0" style="152" hidden="1" customWidth="1"/>
    <col min="4889" max="4889" width="9.109375" style="152"/>
    <col min="4890" max="4890" width="28.33203125" style="152" customWidth="1"/>
    <col min="4891" max="4894" width="0" style="152" hidden="1" customWidth="1"/>
    <col min="4895" max="5120" width="9.109375" style="152"/>
    <col min="5121" max="5121" width="1.5546875" style="152" customWidth="1"/>
    <col min="5122" max="5123" width="3.88671875" style="152" customWidth="1"/>
    <col min="5124" max="5124" width="10.88671875" style="152" customWidth="1"/>
    <col min="5125" max="5125" width="1.6640625" style="152" customWidth="1"/>
    <col min="5126" max="5126" width="12.33203125" style="152" bestFit="1" customWidth="1"/>
    <col min="5127" max="5127" width="9.6640625" style="152" customWidth="1"/>
    <col min="5128" max="5128" width="0" style="152" hidden="1" customWidth="1"/>
    <col min="5129" max="5129" width="0.33203125" style="152" customWidth="1"/>
    <col min="5130" max="5130" width="4.6640625" style="152" customWidth="1"/>
    <col min="5131" max="5131" width="17.6640625" style="152" customWidth="1"/>
    <col min="5132" max="5132" width="5.5546875" style="152" customWidth="1"/>
    <col min="5133" max="5133" width="29" style="152" customWidth="1"/>
    <col min="5134" max="5144" width="0" style="152" hidden="1" customWidth="1"/>
    <col min="5145" max="5145" width="9.109375" style="152"/>
    <col min="5146" max="5146" width="28.33203125" style="152" customWidth="1"/>
    <col min="5147" max="5150" width="0" style="152" hidden="1" customWidth="1"/>
    <col min="5151" max="5376" width="9.109375" style="152"/>
    <col min="5377" max="5377" width="1.5546875" style="152" customWidth="1"/>
    <col min="5378" max="5379" width="3.88671875" style="152" customWidth="1"/>
    <col min="5380" max="5380" width="10.88671875" style="152" customWidth="1"/>
    <col min="5381" max="5381" width="1.6640625" style="152" customWidth="1"/>
    <col min="5382" max="5382" width="12.33203125" style="152" bestFit="1" customWidth="1"/>
    <col min="5383" max="5383" width="9.6640625" style="152" customWidth="1"/>
    <col min="5384" max="5384" width="0" style="152" hidden="1" customWidth="1"/>
    <col min="5385" max="5385" width="0.33203125" style="152" customWidth="1"/>
    <col min="5386" max="5386" width="4.6640625" style="152" customWidth="1"/>
    <col min="5387" max="5387" width="17.6640625" style="152" customWidth="1"/>
    <col min="5388" max="5388" width="5.5546875" style="152" customWidth="1"/>
    <col min="5389" max="5389" width="29" style="152" customWidth="1"/>
    <col min="5390" max="5400" width="0" style="152" hidden="1" customWidth="1"/>
    <col min="5401" max="5401" width="9.109375" style="152"/>
    <col min="5402" max="5402" width="28.33203125" style="152" customWidth="1"/>
    <col min="5403" max="5406" width="0" style="152" hidden="1" customWidth="1"/>
    <col min="5407" max="5632" width="9.109375" style="152"/>
    <col min="5633" max="5633" width="1.5546875" style="152" customWidth="1"/>
    <col min="5634" max="5635" width="3.88671875" style="152" customWidth="1"/>
    <col min="5636" max="5636" width="10.88671875" style="152" customWidth="1"/>
    <col min="5637" max="5637" width="1.6640625" style="152" customWidth="1"/>
    <col min="5638" max="5638" width="12.33203125" style="152" bestFit="1" customWidth="1"/>
    <col min="5639" max="5639" width="9.6640625" style="152" customWidth="1"/>
    <col min="5640" max="5640" width="0" style="152" hidden="1" customWidth="1"/>
    <col min="5641" max="5641" width="0.33203125" style="152" customWidth="1"/>
    <col min="5642" max="5642" width="4.6640625" style="152" customWidth="1"/>
    <col min="5643" max="5643" width="17.6640625" style="152" customWidth="1"/>
    <col min="5644" max="5644" width="5.5546875" style="152" customWidth="1"/>
    <col min="5645" max="5645" width="29" style="152" customWidth="1"/>
    <col min="5646" max="5656" width="0" style="152" hidden="1" customWidth="1"/>
    <col min="5657" max="5657" width="9.109375" style="152"/>
    <col min="5658" max="5658" width="28.33203125" style="152" customWidth="1"/>
    <col min="5659" max="5662" width="0" style="152" hidden="1" customWidth="1"/>
    <col min="5663" max="5888" width="9.109375" style="152"/>
    <col min="5889" max="5889" width="1.5546875" style="152" customWidth="1"/>
    <col min="5890" max="5891" width="3.88671875" style="152" customWidth="1"/>
    <col min="5892" max="5892" width="10.88671875" style="152" customWidth="1"/>
    <col min="5893" max="5893" width="1.6640625" style="152" customWidth="1"/>
    <col min="5894" max="5894" width="12.33203125" style="152" bestFit="1" customWidth="1"/>
    <col min="5895" max="5895" width="9.6640625" style="152" customWidth="1"/>
    <col min="5896" max="5896" width="0" style="152" hidden="1" customWidth="1"/>
    <col min="5897" max="5897" width="0.33203125" style="152" customWidth="1"/>
    <col min="5898" max="5898" width="4.6640625" style="152" customWidth="1"/>
    <col min="5899" max="5899" width="17.6640625" style="152" customWidth="1"/>
    <col min="5900" max="5900" width="5.5546875" style="152" customWidth="1"/>
    <col min="5901" max="5901" width="29" style="152" customWidth="1"/>
    <col min="5902" max="5912" width="0" style="152" hidden="1" customWidth="1"/>
    <col min="5913" max="5913" width="9.109375" style="152"/>
    <col min="5914" max="5914" width="28.33203125" style="152" customWidth="1"/>
    <col min="5915" max="5918" width="0" style="152" hidden="1" customWidth="1"/>
    <col min="5919" max="6144" width="9.109375" style="152"/>
    <col min="6145" max="6145" width="1.5546875" style="152" customWidth="1"/>
    <col min="6146" max="6147" width="3.88671875" style="152" customWidth="1"/>
    <col min="6148" max="6148" width="10.88671875" style="152" customWidth="1"/>
    <col min="6149" max="6149" width="1.6640625" style="152" customWidth="1"/>
    <col min="6150" max="6150" width="12.33203125" style="152" bestFit="1" customWidth="1"/>
    <col min="6151" max="6151" width="9.6640625" style="152" customWidth="1"/>
    <col min="6152" max="6152" width="0" style="152" hidden="1" customWidth="1"/>
    <col min="6153" max="6153" width="0.33203125" style="152" customWidth="1"/>
    <col min="6154" max="6154" width="4.6640625" style="152" customWidth="1"/>
    <col min="6155" max="6155" width="17.6640625" style="152" customWidth="1"/>
    <col min="6156" max="6156" width="5.5546875" style="152" customWidth="1"/>
    <col min="6157" max="6157" width="29" style="152" customWidth="1"/>
    <col min="6158" max="6168" width="0" style="152" hidden="1" customWidth="1"/>
    <col min="6169" max="6169" width="9.109375" style="152"/>
    <col min="6170" max="6170" width="28.33203125" style="152" customWidth="1"/>
    <col min="6171" max="6174" width="0" style="152" hidden="1" customWidth="1"/>
    <col min="6175" max="6400" width="9.109375" style="152"/>
    <col min="6401" max="6401" width="1.5546875" style="152" customWidth="1"/>
    <col min="6402" max="6403" width="3.88671875" style="152" customWidth="1"/>
    <col min="6404" max="6404" width="10.88671875" style="152" customWidth="1"/>
    <col min="6405" max="6405" width="1.6640625" style="152" customWidth="1"/>
    <col min="6406" max="6406" width="12.33203125" style="152" bestFit="1" customWidth="1"/>
    <col min="6407" max="6407" width="9.6640625" style="152" customWidth="1"/>
    <col min="6408" max="6408" width="0" style="152" hidden="1" customWidth="1"/>
    <col min="6409" max="6409" width="0.33203125" style="152" customWidth="1"/>
    <col min="6410" max="6410" width="4.6640625" style="152" customWidth="1"/>
    <col min="6411" max="6411" width="17.6640625" style="152" customWidth="1"/>
    <col min="6412" max="6412" width="5.5546875" style="152" customWidth="1"/>
    <col min="6413" max="6413" width="29" style="152" customWidth="1"/>
    <col min="6414" max="6424" width="0" style="152" hidden="1" customWidth="1"/>
    <col min="6425" max="6425" width="9.109375" style="152"/>
    <col min="6426" max="6426" width="28.33203125" style="152" customWidth="1"/>
    <col min="6427" max="6430" width="0" style="152" hidden="1" customWidth="1"/>
    <col min="6431" max="6656" width="9.109375" style="152"/>
    <col min="6657" max="6657" width="1.5546875" style="152" customWidth="1"/>
    <col min="6658" max="6659" width="3.88671875" style="152" customWidth="1"/>
    <col min="6660" max="6660" width="10.88671875" style="152" customWidth="1"/>
    <col min="6661" max="6661" width="1.6640625" style="152" customWidth="1"/>
    <col min="6662" max="6662" width="12.33203125" style="152" bestFit="1" customWidth="1"/>
    <col min="6663" max="6663" width="9.6640625" style="152" customWidth="1"/>
    <col min="6664" max="6664" width="0" style="152" hidden="1" customWidth="1"/>
    <col min="6665" max="6665" width="0.33203125" style="152" customWidth="1"/>
    <col min="6666" max="6666" width="4.6640625" style="152" customWidth="1"/>
    <col min="6667" max="6667" width="17.6640625" style="152" customWidth="1"/>
    <col min="6668" max="6668" width="5.5546875" style="152" customWidth="1"/>
    <col min="6669" max="6669" width="29" style="152" customWidth="1"/>
    <col min="6670" max="6680" width="0" style="152" hidden="1" customWidth="1"/>
    <col min="6681" max="6681" width="9.109375" style="152"/>
    <col min="6682" max="6682" width="28.33203125" style="152" customWidth="1"/>
    <col min="6683" max="6686" width="0" style="152" hidden="1" customWidth="1"/>
    <col min="6687" max="6912" width="9.109375" style="152"/>
    <col min="6913" max="6913" width="1.5546875" style="152" customWidth="1"/>
    <col min="6914" max="6915" width="3.88671875" style="152" customWidth="1"/>
    <col min="6916" max="6916" width="10.88671875" style="152" customWidth="1"/>
    <col min="6917" max="6917" width="1.6640625" style="152" customWidth="1"/>
    <col min="6918" max="6918" width="12.33203125" style="152" bestFit="1" customWidth="1"/>
    <col min="6919" max="6919" width="9.6640625" style="152" customWidth="1"/>
    <col min="6920" max="6920" width="0" style="152" hidden="1" customWidth="1"/>
    <col min="6921" max="6921" width="0.33203125" style="152" customWidth="1"/>
    <col min="6922" max="6922" width="4.6640625" style="152" customWidth="1"/>
    <col min="6923" max="6923" width="17.6640625" style="152" customWidth="1"/>
    <col min="6924" max="6924" width="5.5546875" style="152" customWidth="1"/>
    <col min="6925" max="6925" width="29" style="152" customWidth="1"/>
    <col min="6926" max="6936" width="0" style="152" hidden="1" customWidth="1"/>
    <col min="6937" max="6937" width="9.109375" style="152"/>
    <col min="6938" max="6938" width="28.33203125" style="152" customWidth="1"/>
    <col min="6939" max="6942" width="0" style="152" hidden="1" customWidth="1"/>
    <col min="6943" max="7168" width="9.109375" style="152"/>
    <col min="7169" max="7169" width="1.5546875" style="152" customWidth="1"/>
    <col min="7170" max="7171" width="3.88671875" style="152" customWidth="1"/>
    <col min="7172" max="7172" width="10.88671875" style="152" customWidth="1"/>
    <col min="7173" max="7173" width="1.6640625" style="152" customWidth="1"/>
    <col min="7174" max="7174" width="12.33203125" style="152" bestFit="1" customWidth="1"/>
    <col min="7175" max="7175" width="9.6640625" style="152" customWidth="1"/>
    <col min="7176" max="7176" width="0" style="152" hidden="1" customWidth="1"/>
    <col min="7177" max="7177" width="0.33203125" style="152" customWidth="1"/>
    <col min="7178" max="7178" width="4.6640625" style="152" customWidth="1"/>
    <col min="7179" max="7179" width="17.6640625" style="152" customWidth="1"/>
    <col min="7180" max="7180" width="5.5546875" style="152" customWidth="1"/>
    <col min="7181" max="7181" width="29" style="152" customWidth="1"/>
    <col min="7182" max="7192" width="0" style="152" hidden="1" customWidth="1"/>
    <col min="7193" max="7193" width="9.109375" style="152"/>
    <col min="7194" max="7194" width="28.33203125" style="152" customWidth="1"/>
    <col min="7195" max="7198" width="0" style="152" hidden="1" customWidth="1"/>
    <col min="7199" max="7424" width="9.109375" style="152"/>
    <col min="7425" max="7425" width="1.5546875" style="152" customWidth="1"/>
    <col min="7426" max="7427" width="3.88671875" style="152" customWidth="1"/>
    <col min="7428" max="7428" width="10.88671875" style="152" customWidth="1"/>
    <col min="7429" max="7429" width="1.6640625" style="152" customWidth="1"/>
    <col min="7430" max="7430" width="12.33203125" style="152" bestFit="1" customWidth="1"/>
    <col min="7431" max="7431" width="9.6640625" style="152" customWidth="1"/>
    <col min="7432" max="7432" width="0" style="152" hidden="1" customWidth="1"/>
    <col min="7433" max="7433" width="0.33203125" style="152" customWidth="1"/>
    <col min="7434" max="7434" width="4.6640625" style="152" customWidth="1"/>
    <col min="7435" max="7435" width="17.6640625" style="152" customWidth="1"/>
    <col min="7436" max="7436" width="5.5546875" style="152" customWidth="1"/>
    <col min="7437" max="7437" width="29" style="152" customWidth="1"/>
    <col min="7438" max="7448" width="0" style="152" hidden="1" customWidth="1"/>
    <col min="7449" max="7449" width="9.109375" style="152"/>
    <col min="7450" max="7450" width="28.33203125" style="152" customWidth="1"/>
    <col min="7451" max="7454" width="0" style="152" hidden="1" customWidth="1"/>
    <col min="7455" max="7680" width="9.109375" style="152"/>
    <col min="7681" max="7681" width="1.5546875" style="152" customWidth="1"/>
    <col min="7682" max="7683" width="3.88671875" style="152" customWidth="1"/>
    <col min="7684" max="7684" width="10.88671875" style="152" customWidth="1"/>
    <col min="7685" max="7685" width="1.6640625" style="152" customWidth="1"/>
    <col min="7686" max="7686" width="12.33203125" style="152" bestFit="1" customWidth="1"/>
    <col min="7687" max="7687" width="9.6640625" style="152" customWidth="1"/>
    <col min="7688" max="7688" width="0" style="152" hidden="1" customWidth="1"/>
    <col min="7689" max="7689" width="0.33203125" style="152" customWidth="1"/>
    <col min="7690" max="7690" width="4.6640625" style="152" customWidth="1"/>
    <col min="7691" max="7691" width="17.6640625" style="152" customWidth="1"/>
    <col min="7692" max="7692" width="5.5546875" style="152" customWidth="1"/>
    <col min="7693" max="7693" width="29" style="152" customWidth="1"/>
    <col min="7694" max="7704" width="0" style="152" hidden="1" customWidth="1"/>
    <col min="7705" max="7705" width="9.109375" style="152"/>
    <col min="7706" max="7706" width="28.33203125" style="152" customWidth="1"/>
    <col min="7707" max="7710" width="0" style="152" hidden="1" customWidth="1"/>
    <col min="7711" max="7936" width="9.109375" style="152"/>
    <col min="7937" max="7937" width="1.5546875" style="152" customWidth="1"/>
    <col min="7938" max="7939" width="3.88671875" style="152" customWidth="1"/>
    <col min="7940" max="7940" width="10.88671875" style="152" customWidth="1"/>
    <col min="7941" max="7941" width="1.6640625" style="152" customWidth="1"/>
    <col min="7942" max="7942" width="12.33203125" style="152" bestFit="1" customWidth="1"/>
    <col min="7943" max="7943" width="9.6640625" style="152" customWidth="1"/>
    <col min="7944" max="7944" width="0" style="152" hidden="1" customWidth="1"/>
    <col min="7945" max="7945" width="0.33203125" style="152" customWidth="1"/>
    <col min="7946" max="7946" width="4.6640625" style="152" customWidth="1"/>
    <col min="7947" max="7947" width="17.6640625" style="152" customWidth="1"/>
    <col min="7948" max="7948" width="5.5546875" style="152" customWidth="1"/>
    <col min="7949" max="7949" width="29" style="152" customWidth="1"/>
    <col min="7950" max="7960" width="0" style="152" hidden="1" customWidth="1"/>
    <col min="7961" max="7961" width="9.109375" style="152"/>
    <col min="7962" max="7962" width="28.33203125" style="152" customWidth="1"/>
    <col min="7963" max="7966" width="0" style="152" hidden="1" customWidth="1"/>
    <col min="7967" max="8192" width="9.109375" style="152"/>
    <col min="8193" max="8193" width="1.5546875" style="152" customWidth="1"/>
    <col min="8194" max="8195" width="3.88671875" style="152" customWidth="1"/>
    <col min="8196" max="8196" width="10.88671875" style="152" customWidth="1"/>
    <col min="8197" max="8197" width="1.6640625" style="152" customWidth="1"/>
    <col min="8198" max="8198" width="12.33203125" style="152" bestFit="1" customWidth="1"/>
    <col min="8199" max="8199" width="9.6640625" style="152" customWidth="1"/>
    <col min="8200" max="8200" width="0" style="152" hidden="1" customWidth="1"/>
    <col min="8201" max="8201" width="0.33203125" style="152" customWidth="1"/>
    <col min="8202" max="8202" width="4.6640625" style="152" customWidth="1"/>
    <col min="8203" max="8203" width="17.6640625" style="152" customWidth="1"/>
    <col min="8204" max="8204" width="5.5546875" style="152" customWidth="1"/>
    <col min="8205" max="8205" width="29" style="152" customWidth="1"/>
    <col min="8206" max="8216" width="0" style="152" hidden="1" customWidth="1"/>
    <col min="8217" max="8217" width="9.109375" style="152"/>
    <col min="8218" max="8218" width="28.33203125" style="152" customWidth="1"/>
    <col min="8219" max="8222" width="0" style="152" hidden="1" customWidth="1"/>
    <col min="8223" max="8448" width="9.109375" style="152"/>
    <col min="8449" max="8449" width="1.5546875" style="152" customWidth="1"/>
    <col min="8450" max="8451" width="3.88671875" style="152" customWidth="1"/>
    <col min="8452" max="8452" width="10.88671875" style="152" customWidth="1"/>
    <col min="8453" max="8453" width="1.6640625" style="152" customWidth="1"/>
    <col min="8454" max="8454" width="12.33203125" style="152" bestFit="1" customWidth="1"/>
    <col min="8455" max="8455" width="9.6640625" style="152" customWidth="1"/>
    <col min="8456" max="8456" width="0" style="152" hidden="1" customWidth="1"/>
    <col min="8457" max="8457" width="0.33203125" style="152" customWidth="1"/>
    <col min="8458" max="8458" width="4.6640625" style="152" customWidth="1"/>
    <col min="8459" max="8459" width="17.6640625" style="152" customWidth="1"/>
    <col min="8460" max="8460" width="5.5546875" style="152" customWidth="1"/>
    <col min="8461" max="8461" width="29" style="152" customWidth="1"/>
    <col min="8462" max="8472" width="0" style="152" hidden="1" customWidth="1"/>
    <col min="8473" max="8473" width="9.109375" style="152"/>
    <col min="8474" max="8474" width="28.33203125" style="152" customWidth="1"/>
    <col min="8475" max="8478" width="0" style="152" hidden="1" customWidth="1"/>
    <col min="8479" max="8704" width="9.109375" style="152"/>
    <col min="8705" max="8705" width="1.5546875" style="152" customWidth="1"/>
    <col min="8706" max="8707" width="3.88671875" style="152" customWidth="1"/>
    <col min="8708" max="8708" width="10.88671875" style="152" customWidth="1"/>
    <col min="8709" max="8709" width="1.6640625" style="152" customWidth="1"/>
    <col min="8710" max="8710" width="12.33203125" style="152" bestFit="1" customWidth="1"/>
    <col min="8711" max="8711" width="9.6640625" style="152" customWidth="1"/>
    <col min="8712" max="8712" width="0" style="152" hidden="1" customWidth="1"/>
    <col min="8713" max="8713" width="0.33203125" style="152" customWidth="1"/>
    <col min="8714" max="8714" width="4.6640625" style="152" customWidth="1"/>
    <col min="8715" max="8715" width="17.6640625" style="152" customWidth="1"/>
    <col min="8716" max="8716" width="5.5546875" style="152" customWidth="1"/>
    <col min="8717" max="8717" width="29" style="152" customWidth="1"/>
    <col min="8718" max="8728" width="0" style="152" hidden="1" customWidth="1"/>
    <col min="8729" max="8729" width="9.109375" style="152"/>
    <col min="8730" max="8730" width="28.33203125" style="152" customWidth="1"/>
    <col min="8731" max="8734" width="0" style="152" hidden="1" customWidth="1"/>
    <col min="8735" max="8960" width="9.109375" style="152"/>
    <col min="8961" max="8961" width="1.5546875" style="152" customWidth="1"/>
    <col min="8962" max="8963" width="3.88671875" style="152" customWidth="1"/>
    <col min="8964" max="8964" width="10.88671875" style="152" customWidth="1"/>
    <col min="8965" max="8965" width="1.6640625" style="152" customWidth="1"/>
    <col min="8966" max="8966" width="12.33203125" style="152" bestFit="1" customWidth="1"/>
    <col min="8967" max="8967" width="9.6640625" style="152" customWidth="1"/>
    <col min="8968" max="8968" width="0" style="152" hidden="1" customWidth="1"/>
    <col min="8969" max="8969" width="0.33203125" style="152" customWidth="1"/>
    <col min="8970" max="8970" width="4.6640625" style="152" customWidth="1"/>
    <col min="8971" max="8971" width="17.6640625" style="152" customWidth="1"/>
    <col min="8972" max="8972" width="5.5546875" style="152" customWidth="1"/>
    <col min="8973" max="8973" width="29" style="152" customWidth="1"/>
    <col min="8974" max="8984" width="0" style="152" hidden="1" customWidth="1"/>
    <col min="8985" max="8985" width="9.109375" style="152"/>
    <col min="8986" max="8986" width="28.33203125" style="152" customWidth="1"/>
    <col min="8987" max="8990" width="0" style="152" hidden="1" customWidth="1"/>
    <col min="8991" max="9216" width="9.109375" style="152"/>
    <col min="9217" max="9217" width="1.5546875" style="152" customWidth="1"/>
    <col min="9218" max="9219" width="3.88671875" style="152" customWidth="1"/>
    <col min="9220" max="9220" width="10.88671875" style="152" customWidth="1"/>
    <col min="9221" max="9221" width="1.6640625" style="152" customWidth="1"/>
    <col min="9222" max="9222" width="12.33203125" style="152" bestFit="1" customWidth="1"/>
    <col min="9223" max="9223" width="9.6640625" style="152" customWidth="1"/>
    <col min="9224" max="9224" width="0" style="152" hidden="1" customWidth="1"/>
    <col min="9225" max="9225" width="0.33203125" style="152" customWidth="1"/>
    <col min="9226" max="9226" width="4.6640625" style="152" customWidth="1"/>
    <col min="9227" max="9227" width="17.6640625" style="152" customWidth="1"/>
    <col min="9228" max="9228" width="5.5546875" style="152" customWidth="1"/>
    <col min="9229" max="9229" width="29" style="152" customWidth="1"/>
    <col min="9230" max="9240" width="0" style="152" hidden="1" customWidth="1"/>
    <col min="9241" max="9241" width="9.109375" style="152"/>
    <col min="9242" max="9242" width="28.33203125" style="152" customWidth="1"/>
    <col min="9243" max="9246" width="0" style="152" hidden="1" customWidth="1"/>
    <col min="9247" max="9472" width="9.109375" style="152"/>
    <col min="9473" max="9473" width="1.5546875" style="152" customWidth="1"/>
    <col min="9474" max="9475" width="3.88671875" style="152" customWidth="1"/>
    <col min="9476" max="9476" width="10.88671875" style="152" customWidth="1"/>
    <col min="9477" max="9477" width="1.6640625" style="152" customWidth="1"/>
    <col min="9478" max="9478" width="12.33203125" style="152" bestFit="1" customWidth="1"/>
    <col min="9479" max="9479" width="9.6640625" style="152" customWidth="1"/>
    <col min="9480" max="9480" width="0" style="152" hidden="1" customWidth="1"/>
    <col min="9481" max="9481" width="0.33203125" style="152" customWidth="1"/>
    <col min="9482" max="9482" width="4.6640625" style="152" customWidth="1"/>
    <col min="9483" max="9483" width="17.6640625" style="152" customWidth="1"/>
    <col min="9484" max="9484" width="5.5546875" style="152" customWidth="1"/>
    <col min="9485" max="9485" width="29" style="152" customWidth="1"/>
    <col min="9486" max="9496" width="0" style="152" hidden="1" customWidth="1"/>
    <col min="9497" max="9497" width="9.109375" style="152"/>
    <col min="9498" max="9498" width="28.33203125" style="152" customWidth="1"/>
    <col min="9499" max="9502" width="0" style="152" hidden="1" customWidth="1"/>
    <col min="9503" max="9728" width="9.109375" style="152"/>
    <col min="9729" max="9729" width="1.5546875" style="152" customWidth="1"/>
    <col min="9730" max="9731" width="3.88671875" style="152" customWidth="1"/>
    <col min="9732" max="9732" width="10.88671875" style="152" customWidth="1"/>
    <col min="9733" max="9733" width="1.6640625" style="152" customWidth="1"/>
    <col min="9734" max="9734" width="12.33203125" style="152" bestFit="1" customWidth="1"/>
    <col min="9735" max="9735" width="9.6640625" style="152" customWidth="1"/>
    <col min="9736" max="9736" width="0" style="152" hidden="1" customWidth="1"/>
    <col min="9737" max="9737" width="0.33203125" style="152" customWidth="1"/>
    <col min="9738" max="9738" width="4.6640625" style="152" customWidth="1"/>
    <col min="9739" max="9739" width="17.6640625" style="152" customWidth="1"/>
    <col min="9740" max="9740" width="5.5546875" style="152" customWidth="1"/>
    <col min="9741" max="9741" width="29" style="152" customWidth="1"/>
    <col min="9742" max="9752" width="0" style="152" hidden="1" customWidth="1"/>
    <col min="9753" max="9753" width="9.109375" style="152"/>
    <col min="9754" max="9754" width="28.33203125" style="152" customWidth="1"/>
    <col min="9755" max="9758" width="0" style="152" hidden="1" customWidth="1"/>
    <col min="9759" max="9984" width="9.109375" style="152"/>
    <col min="9985" max="9985" width="1.5546875" style="152" customWidth="1"/>
    <col min="9986" max="9987" width="3.88671875" style="152" customWidth="1"/>
    <col min="9988" max="9988" width="10.88671875" style="152" customWidth="1"/>
    <col min="9989" max="9989" width="1.6640625" style="152" customWidth="1"/>
    <col min="9990" max="9990" width="12.33203125" style="152" bestFit="1" customWidth="1"/>
    <col min="9991" max="9991" width="9.6640625" style="152" customWidth="1"/>
    <col min="9992" max="9992" width="0" style="152" hidden="1" customWidth="1"/>
    <col min="9993" max="9993" width="0.33203125" style="152" customWidth="1"/>
    <col min="9994" max="9994" width="4.6640625" style="152" customWidth="1"/>
    <col min="9995" max="9995" width="17.6640625" style="152" customWidth="1"/>
    <col min="9996" max="9996" width="5.5546875" style="152" customWidth="1"/>
    <col min="9997" max="9997" width="29" style="152" customWidth="1"/>
    <col min="9998" max="10008" width="0" style="152" hidden="1" customWidth="1"/>
    <col min="10009" max="10009" width="9.109375" style="152"/>
    <col min="10010" max="10010" width="28.33203125" style="152" customWidth="1"/>
    <col min="10011" max="10014" width="0" style="152" hidden="1" customWidth="1"/>
    <col min="10015" max="10240" width="9.109375" style="152"/>
    <col min="10241" max="10241" width="1.5546875" style="152" customWidth="1"/>
    <col min="10242" max="10243" width="3.88671875" style="152" customWidth="1"/>
    <col min="10244" max="10244" width="10.88671875" style="152" customWidth="1"/>
    <col min="10245" max="10245" width="1.6640625" style="152" customWidth="1"/>
    <col min="10246" max="10246" width="12.33203125" style="152" bestFit="1" customWidth="1"/>
    <col min="10247" max="10247" width="9.6640625" style="152" customWidth="1"/>
    <col min="10248" max="10248" width="0" style="152" hidden="1" customWidth="1"/>
    <col min="10249" max="10249" width="0.33203125" style="152" customWidth="1"/>
    <col min="10250" max="10250" width="4.6640625" style="152" customWidth="1"/>
    <col min="10251" max="10251" width="17.6640625" style="152" customWidth="1"/>
    <col min="10252" max="10252" width="5.5546875" style="152" customWidth="1"/>
    <col min="10253" max="10253" width="29" style="152" customWidth="1"/>
    <col min="10254" max="10264" width="0" style="152" hidden="1" customWidth="1"/>
    <col min="10265" max="10265" width="9.109375" style="152"/>
    <col min="10266" max="10266" width="28.33203125" style="152" customWidth="1"/>
    <col min="10267" max="10270" width="0" style="152" hidden="1" customWidth="1"/>
    <col min="10271" max="10496" width="9.109375" style="152"/>
    <col min="10497" max="10497" width="1.5546875" style="152" customWidth="1"/>
    <col min="10498" max="10499" width="3.88671875" style="152" customWidth="1"/>
    <col min="10500" max="10500" width="10.88671875" style="152" customWidth="1"/>
    <col min="10501" max="10501" width="1.6640625" style="152" customWidth="1"/>
    <col min="10502" max="10502" width="12.33203125" style="152" bestFit="1" customWidth="1"/>
    <col min="10503" max="10503" width="9.6640625" style="152" customWidth="1"/>
    <col min="10504" max="10504" width="0" style="152" hidden="1" customWidth="1"/>
    <col min="10505" max="10505" width="0.33203125" style="152" customWidth="1"/>
    <col min="10506" max="10506" width="4.6640625" style="152" customWidth="1"/>
    <col min="10507" max="10507" width="17.6640625" style="152" customWidth="1"/>
    <col min="10508" max="10508" width="5.5546875" style="152" customWidth="1"/>
    <col min="10509" max="10509" width="29" style="152" customWidth="1"/>
    <col min="10510" max="10520" width="0" style="152" hidden="1" customWidth="1"/>
    <col min="10521" max="10521" width="9.109375" style="152"/>
    <col min="10522" max="10522" width="28.33203125" style="152" customWidth="1"/>
    <col min="10523" max="10526" width="0" style="152" hidden="1" customWidth="1"/>
    <col min="10527" max="10752" width="9.109375" style="152"/>
    <col min="10753" max="10753" width="1.5546875" style="152" customWidth="1"/>
    <col min="10754" max="10755" width="3.88671875" style="152" customWidth="1"/>
    <col min="10756" max="10756" width="10.88671875" style="152" customWidth="1"/>
    <col min="10757" max="10757" width="1.6640625" style="152" customWidth="1"/>
    <col min="10758" max="10758" width="12.33203125" style="152" bestFit="1" customWidth="1"/>
    <col min="10759" max="10759" width="9.6640625" style="152" customWidth="1"/>
    <col min="10760" max="10760" width="0" style="152" hidden="1" customWidth="1"/>
    <col min="10761" max="10761" width="0.33203125" style="152" customWidth="1"/>
    <col min="10762" max="10762" width="4.6640625" style="152" customWidth="1"/>
    <col min="10763" max="10763" width="17.6640625" style="152" customWidth="1"/>
    <col min="10764" max="10764" width="5.5546875" style="152" customWidth="1"/>
    <col min="10765" max="10765" width="29" style="152" customWidth="1"/>
    <col min="10766" max="10776" width="0" style="152" hidden="1" customWidth="1"/>
    <col min="10777" max="10777" width="9.109375" style="152"/>
    <col min="10778" max="10778" width="28.33203125" style="152" customWidth="1"/>
    <col min="10779" max="10782" width="0" style="152" hidden="1" customWidth="1"/>
    <col min="10783" max="11008" width="9.109375" style="152"/>
    <col min="11009" max="11009" width="1.5546875" style="152" customWidth="1"/>
    <col min="11010" max="11011" width="3.88671875" style="152" customWidth="1"/>
    <col min="11012" max="11012" width="10.88671875" style="152" customWidth="1"/>
    <col min="11013" max="11013" width="1.6640625" style="152" customWidth="1"/>
    <col min="11014" max="11014" width="12.33203125" style="152" bestFit="1" customWidth="1"/>
    <col min="11015" max="11015" width="9.6640625" style="152" customWidth="1"/>
    <col min="11016" max="11016" width="0" style="152" hidden="1" customWidth="1"/>
    <col min="11017" max="11017" width="0.33203125" style="152" customWidth="1"/>
    <col min="11018" max="11018" width="4.6640625" style="152" customWidth="1"/>
    <col min="11019" max="11019" width="17.6640625" style="152" customWidth="1"/>
    <col min="11020" max="11020" width="5.5546875" style="152" customWidth="1"/>
    <col min="11021" max="11021" width="29" style="152" customWidth="1"/>
    <col min="11022" max="11032" width="0" style="152" hidden="1" customWidth="1"/>
    <col min="11033" max="11033" width="9.109375" style="152"/>
    <col min="11034" max="11034" width="28.33203125" style="152" customWidth="1"/>
    <col min="11035" max="11038" width="0" style="152" hidden="1" customWidth="1"/>
    <col min="11039" max="11264" width="9.109375" style="152"/>
    <col min="11265" max="11265" width="1.5546875" style="152" customWidth="1"/>
    <col min="11266" max="11267" width="3.88671875" style="152" customWidth="1"/>
    <col min="11268" max="11268" width="10.88671875" style="152" customWidth="1"/>
    <col min="11269" max="11269" width="1.6640625" style="152" customWidth="1"/>
    <col min="11270" max="11270" width="12.33203125" style="152" bestFit="1" customWidth="1"/>
    <col min="11271" max="11271" width="9.6640625" style="152" customWidth="1"/>
    <col min="11272" max="11272" width="0" style="152" hidden="1" customWidth="1"/>
    <col min="11273" max="11273" width="0.33203125" style="152" customWidth="1"/>
    <col min="11274" max="11274" width="4.6640625" style="152" customWidth="1"/>
    <col min="11275" max="11275" width="17.6640625" style="152" customWidth="1"/>
    <col min="11276" max="11276" width="5.5546875" style="152" customWidth="1"/>
    <col min="11277" max="11277" width="29" style="152" customWidth="1"/>
    <col min="11278" max="11288" width="0" style="152" hidden="1" customWidth="1"/>
    <col min="11289" max="11289" width="9.109375" style="152"/>
    <col min="11290" max="11290" width="28.33203125" style="152" customWidth="1"/>
    <col min="11291" max="11294" width="0" style="152" hidden="1" customWidth="1"/>
    <col min="11295" max="11520" width="9.109375" style="152"/>
    <col min="11521" max="11521" width="1.5546875" style="152" customWidth="1"/>
    <col min="11522" max="11523" width="3.88671875" style="152" customWidth="1"/>
    <col min="11524" max="11524" width="10.88671875" style="152" customWidth="1"/>
    <col min="11525" max="11525" width="1.6640625" style="152" customWidth="1"/>
    <col min="11526" max="11526" width="12.33203125" style="152" bestFit="1" customWidth="1"/>
    <col min="11527" max="11527" width="9.6640625" style="152" customWidth="1"/>
    <col min="11528" max="11528" width="0" style="152" hidden="1" customWidth="1"/>
    <col min="11529" max="11529" width="0.33203125" style="152" customWidth="1"/>
    <col min="11530" max="11530" width="4.6640625" style="152" customWidth="1"/>
    <col min="11531" max="11531" width="17.6640625" style="152" customWidth="1"/>
    <col min="11532" max="11532" width="5.5546875" style="152" customWidth="1"/>
    <col min="11533" max="11533" width="29" style="152" customWidth="1"/>
    <col min="11534" max="11544" width="0" style="152" hidden="1" customWidth="1"/>
    <col min="11545" max="11545" width="9.109375" style="152"/>
    <col min="11546" max="11546" width="28.33203125" style="152" customWidth="1"/>
    <col min="11547" max="11550" width="0" style="152" hidden="1" customWidth="1"/>
    <col min="11551" max="11776" width="9.109375" style="152"/>
    <col min="11777" max="11777" width="1.5546875" style="152" customWidth="1"/>
    <col min="11778" max="11779" width="3.88671875" style="152" customWidth="1"/>
    <col min="11780" max="11780" width="10.88671875" style="152" customWidth="1"/>
    <col min="11781" max="11781" width="1.6640625" style="152" customWidth="1"/>
    <col min="11782" max="11782" width="12.33203125" style="152" bestFit="1" customWidth="1"/>
    <col min="11783" max="11783" width="9.6640625" style="152" customWidth="1"/>
    <col min="11784" max="11784" width="0" style="152" hidden="1" customWidth="1"/>
    <col min="11785" max="11785" width="0.33203125" style="152" customWidth="1"/>
    <col min="11786" max="11786" width="4.6640625" style="152" customWidth="1"/>
    <col min="11787" max="11787" width="17.6640625" style="152" customWidth="1"/>
    <col min="11788" max="11788" width="5.5546875" style="152" customWidth="1"/>
    <col min="11789" max="11789" width="29" style="152" customWidth="1"/>
    <col min="11790" max="11800" width="0" style="152" hidden="1" customWidth="1"/>
    <col min="11801" max="11801" width="9.109375" style="152"/>
    <col min="11802" max="11802" width="28.33203125" style="152" customWidth="1"/>
    <col min="11803" max="11806" width="0" style="152" hidden="1" customWidth="1"/>
    <col min="11807" max="12032" width="9.109375" style="152"/>
    <col min="12033" max="12033" width="1.5546875" style="152" customWidth="1"/>
    <col min="12034" max="12035" width="3.88671875" style="152" customWidth="1"/>
    <col min="12036" max="12036" width="10.88671875" style="152" customWidth="1"/>
    <col min="12037" max="12037" width="1.6640625" style="152" customWidth="1"/>
    <col min="12038" max="12038" width="12.33203125" style="152" bestFit="1" customWidth="1"/>
    <col min="12039" max="12039" width="9.6640625" style="152" customWidth="1"/>
    <col min="12040" max="12040" width="0" style="152" hidden="1" customWidth="1"/>
    <col min="12041" max="12041" width="0.33203125" style="152" customWidth="1"/>
    <col min="12042" max="12042" width="4.6640625" style="152" customWidth="1"/>
    <col min="12043" max="12043" width="17.6640625" style="152" customWidth="1"/>
    <col min="12044" max="12044" width="5.5546875" style="152" customWidth="1"/>
    <col min="12045" max="12045" width="29" style="152" customWidth="1"/>
    <col min="12046" max="12056" width="0" style="152" hidden="1" customWidth="1"/>
    <col min="12057" max="12057" width="9.109375" style="152"/>
    <col min="12058" max="12058" width="28.33203125" style="152" customWidth="1"/>
    <col min="12059" max="12062" width="0" style="152" hidden="1" customWidth="1"/>
    <col min="12063" max="12288" width="9.109375" style="152"/>
    <col min="12289" max="12289" width="1.5546875" style="152" customWidth="1"/>
    <col min="12290" max="12291" width="3.88671875" style="152" customWidth="1"/>
    <col min="12292" max="12292" width="10.88671875" style="152" customWidth="1"/>
    <col min="12293" max="12293" width="1.6640625" style="152" customWidth="1"/>
    <col min="12294" max="12294" width="12.33203125" style="152" bestFit="1" customWidth="1"/>
    <col min="12295" max="12295" width="9.6640625" style="152" customWidth="1"/>
    <col min="12296" max="12296" width="0" style="152" hidden="1" customWidth="1"/>
    <col min="12297" max="12297" width="0.33203125" style="152" customWidth="1"/>
    <col min="12298" max="12298" width="4.6640625" style="152" customWidth="1"/>
    <col min="12299" max="12299" width="17.6640625" style="152" customWidth="1"/>
    <col min="12300" max="12300" width="5.5546875" style="152" customWidth="1"/>
    <col min="12301" max="12301" width="29" style="152" customWidth="1"/>
    <col min="12302" max="12312" width="0" style="152" hidden="1" customWidth="1"/>
    <col min="12313" max="12313" width="9.109375" style="152"/>
    <col min="12314" max="12314" width="28.33203125" style="152" customWidth="1"/>
    <col min="12315" max="12318" width="0" style="152" hidden="1" customWidth="1"/>
    <col min="12319" max="12544" width="9.109375" style="152"/>
    <col min="12545" max="12545" width="1.5546875" style="152" customWidth="1"/>
    <col min="12546" max="12547" width="3.88671875" style="152" customWidth="1"/>
    <col min="12548" max="12548" width="10.88671875" style="152" customWidth="1"/>
    <col min="12549" max="12549" width="1.6640625" style="152" customWidth="1"/>
    <col min="12550" max="12550" width="12.33203125" style="152" bestFit="1" customWidth="1"/>
    <col min="12551" max="12551" width="9.6640625" style="152" customWidth="1"/>
    <col min="12552" max="12552" width="0" style="152" hidden="1" customWidth="1"/>
    <col min="12553" max="12553" width="0.33203125" style="152" customWidth="1"/>
    <col min="12554" max="12554" width="4.6640625" style="152" customWidth="1"/>
    <col min="12555" max="12555" width="17.6640625" style="152" customWidth="1"/>
    <col min="12556" max="12556" width="5.5546875" style="152" customWidth="1"/>
    <col min="12557" max="12557" width="29" style="152" customWidth="1"/>
    <col min="12558" max="12568" width="0" style="152" hidden="1" customWidth="1"/>
    <col min="12569" max="12569" width="9.109375" style="152"/>
    <col min="12570" max="12570" width="28.33203125" style="152" customWidth="1"/>
    <col min="12571" max="12574" width="0" style="152" hidden="1" customWidth="1"/>
    <col min="12575" max="12800" width="9.109375" style="152"/>
    <col min="12801" max="12801" width="1.5546875" style="152" customWidth="1"/>
    <col min="12802" max="12803" width="3.88671875" style="152" customWidth="1"/>
    <col min="12804" max="12804" width="10.88671875" style="152" customWidth="1"/>
    <col min="12805" max="12805" width="1.6640625" style="152" customWidth="1"/>
    <col min="12806" max="12806" width="12.33203125" style="152" bestFit="1" customWidth="1"/>
    <col min="12807" max="12807" width="9.6640625" style="152" customWidth="1"/>
    <col min="12808" max="12808" width="0" style="152" hidden="1" customWidth="1"/>
    <col min="12809" max="12809" width="0.33203125" style="152" customWidth="1"/>
    <col min="12810" max="12810" width="4.6640625" style="152" customWidth="1"/>
    <col min="12811" max="12811" width="17.6640625" style="152" customWidth="1"/>
    <col min="12812" max="12812" width="5.5546875" style="152" customWidth="1"/>
    <col min="12813" max="12813" width="29" style="152" customWidth="1"/>
    <col min="12814" max="12824" width="0" style="152" hidden="1" customWidth="1"/>
    <col min="12825" max="12825" width="9.109375" style="152"/>
    <col min="12826" max="12826" width="28.33203125" style="152" customWidth="1"/>
    <col min="12827" max="12830" width="0" style="152" hidden="1" customWidth="1"/>
    <col min="12831" max="13056" width="9.109375" style="152"/>
    <col min="13057" max="13057" width="1.5546875" style="152" customWidth="1"/>
    <col min="13058" max="13059" width="3.88671875" style="152" customWidth="1"/>
    <col min="13060" max="13060" width="10.88671875" style="152" customWidth="1"/>
    <col min="13061" max="13061" width="1.6640625" style="152" customWidth="1"/>
    <col min="13062" max="13062" width="12.33203125" style="152" bestFit="1" customWidth="1"/>
    <col min="13063" max="13063" width="9.6640625" style="152" customWidth="1"/>
    <col min="13064" max="13064" width="0" style="152" hidden="1" customWidth="1"/>
    <col min="13065" max="13065" width="0.33203125" style="152" customWidth="1"/>
    <col min="13066" max="13066" width="4.6640625" style="152" customWidth="1"/>
    <col min="13067" max="13067" width="17.6640625" style="152" customWidth="1"/>
    <col min="13068" max="13068" width="5.5546875" style="152" customWidth="1"/>
    <col min="13069" max="13069" width="29" style="152" customWidth="1"/>
    <col min="13070" max="13080" width="0" style="152" hidden="1" customWidth="1"/>
    <col min="13081" max="13081" width="9.109375" style="152"/>
    <col min="13082" max="13082" width="28.33203125" style="152" customWidth="1"/>
    <col min="13083" max="13086" width="0" style="152" hidden="1" customWidth="1"/>
    <col min="13087" max="13312" width="9.109375" style="152"/>
    <col min="13313" max="13313" width="1.5546875" style="152" customWidth="1"/>
    <col min="13314" max="13315" width="3.88671875" style="152" customWidth="1"/>
    <col min="13316" max="13316" width="10.88671875" style="152" customWidth="1"/>
    <col min="13317" max="13317" width="1.6640625" style="152" customWidth="1"/>
    <col min="13318" max="13318" width="12.33203125" style="152" bestFit="1" customWidth="1"/>
    <col min="13319" max="13319" width="9.6640625" style="152" customWidth="1"/>
    <col min="13320" max="13320" width="0" style="152" hidden="1" customWidth="1"/>
    <col min="13321" max="13321" width="0.33203125" style="152" customWidth="1"/>
    <col min="13322" max="13322" width="4.6640625" style="152" customWidth="1"/>
    <col min="13323" max="13323" width="17.6640625" style="152" customWidth="1"/>
    <col min="13324" max="13324" width="5.5546875" style="152" customWidth="1"/>
    <col min="13325" max="13325" width="29" style="152" customWidth="1"/>
    <col min="13326" max="13336" width="0" style="152" hidden="1" customWidth="1"/>
    <col min="13337" max="13337" width="9.109375" style="152"/>
    <col min="13338" max="13338" width="28.33203125" style="152" customWidth="1"/>
    <col min="13339" max="13342" width="0" style="152" hidden="1" customWidth="1"/>
    <col min="13343" max="13568" width="9.109375" style="152"/>
    <col min="13569" max="13569" width="1.5546875" style="152" customWidth="1"/>
    <col min="13570" max="13571" width="3.88671875" style="152" customWidth="1"/>
    <col min="13572" max="13572" width="10.88671875" style="152" customWidth="1"/>
    <col min="13573" max="13573" width="1.6640625" style="152" customWidth="1"/>
    <col min="13574" max="13574" width="12.33203125" style="152" bestFit="1" customWidth="1"/>
    <col min="13575" max="13575" width="9.6640625" style="152" customWidth="1"/>
    <col min="13576" max="13576" width="0" style="152" hidden="1" customWidth="1"/>
    <col min="13577" max="13577" width="0.33203125" style="152" customWidth="1"/>
    <col min="13578" max="13578" width="4.6640625" style="152" customWidth="1"/>
    <col min="13579" max="13579" width="17.6640625" style="152" customWidth="1"/>
    <col min="13580" max="13580" width="5.5546875" style="152" customWidth="1"/>
    <col min="13581" max="13581" width="29" style="152" customWidth="1"/>
    <col min="13582" max="13592" width="0" style="152" hidden="1" customWidth="1"/>
    <col min="13593" max="13593" width="9.109375" style="152"/>
    <col min="13594" max="13594" width="28.33203125" style="152" customWidth="1"/>
    <col min="13595" max="13598" width="0" style="152" hidden="1" customWidth="1"/>
    <col min="13599" max="13824" width="9.109375" style="152"/>
    <col min="13825" max="13825" width="1.5546875" style="152" customWidth="1"/>
    <col min="13826" max="13827" width="3.88671875" style="152" customWidth="1"/>
    <col min="13828" max="13828" width="10.88671875" style="152" customWidth="1"/>
    <col min="13829" max="13829" width="1.6640625" style="152" customWidth="1"/>
    <col min="13830" max="13830" width="12.33203125" style="152" bestFit="1" customWidth="1"/>
    <col min="13831" max="13831" width="9.6640625" style="152" customWidth="1"/>
    <col min="13832" max="13832" width="0" style="152" hidden="1" customWidth="1"/>
    <col min="13833" max="13833" width="0.33203125" style="152" customWidth="1"/>
    <col min="13834" max="13834" width="4.6640625" style="152" customWidth="1"/>
    <col min="13835" max="13835" width="17.6640625" style="152" customWidth="1"/>
    <col min="13836" max="13836" width="5.5546875" style="152" customWidth="1"/>
    <col min="13837" max="13837" width="29" style="152" customWidth="1"/>
    <col min="13838" max="13848" width="0" style="152" hidden="1" customWidth="1"/>
    <col min="13849" max="13849" width="9.109375" style="152"/>
    <col min="13850" max="13850" width="28.33203125" style="152" customWidth="1"/>
    <col min="13851" max="13854" width="0" style="152" hidden="1" customWidth="1"/>
    <col min="13855" max="14080" width="9.109375" style="152"/>
    <col min="14081" max="14081" width="1.5546875" style="152" customWidth="1"/>
    <col min="14082" max="14083" width="3.88671875" style="152" customWidth="1"/>
    <col min="14084" max="14084" width="10.88671875" style="152" customWidth="1"/>
    <col min="14085" max="14085" width="1.6640625" style="152" customWidth="1"/>
    <col min="14086" max="14086" width="12.33203125" style="152" bestFit="1" customWidth="1"/>
    <col min="14087" max="14087" width="9.6640625" style="152" customWidth="1"/>
    <col min="14088" max="14088" width="0" style="152" hidden="1" customWidth="1"/>
    <col min="14089" max="14089" width="0.33203125" style="152" customWidth="1"/>
    <col min="14090" max="14090" width="4.6640625" style="152" customWidth="1"/>
    <col min="14091" max="14091" width="17.6640625" style="152" customWidth="1"/>
    <col min="14092" max="14092" width="5.5546875" style="152" customWidth="1"/>
    <col min="14093" max="14093" width="29" style="152" customWidth="1"/>
    <col min="14094" max="14104" width="0" style="152" hidden="1" customWidth="1"/>
    <col min="14105" max="14105" width="9.109375" style="152"/>
    <col min="14106" max="14106" width="28.33203125" style="152" customWidth="1"/>
    <col min="14107" max="14110" width="0" style="152" hidden="1" customWidth="1"/>
    <col min="14111" max="14336" width="9.109375" style="152"/>
    <col min="14337" max="14337" width="1.5546875" style="152" customWidth="1"/>
    <col min="14338" max="14339" width="3.88671875" style="152" customWidth="1"/>
    <col min="14340" max="14340" width="10.88671875" style="152" customWidth="1"/>
    <col min="14341" max="14341" width="1.6640625" style="152" customWidth="1"/>
    <col min="14342" max="14342" width="12.33203125" style="152" bestFit="1" customWidth="1"/>
    <col min="14343" max="14343" width="9.6640625" style="152" customWidth="1"/>
    <col min="14344" max="14344" width="0" style="152" hidden="1" customWidth="1"/>
    <col min="14345" max="14345" width="0.33203125" style="152" customWidth="1"/>
    <col min="14346" max="14346" width="4.6640625" style="152" customWidth="1"/>
    <col min="14347" max="14347" width="17.6640625" style="152" customWidth="1"/>
    <col min="14348" max="14348" width="5.5546875" style="152" customWidth="1"/>
    <col min="14349" max="14349" width="29" style="152" customWidth="1"/>
    <col min="14350" max="14360" width="0" style="152" hidden="1" customWidth="1"/>
    <col min="14361" max="14361" width="9.109375" style="152"/>
    <col min="14362" max="14362" width="28.33203125" style="152" customWidth="1"/>
    <col min="14363" max="14366" width="0" style="152" hidden="1" customWidth="1"/>
    <col min="14367" max="14592" width="9.109375" style="152"/>
    <col min="14593" max="14593" width="1.5546875" style="152" customWidth="1"/>
    <col min="14594" max="14595" width="3.88671875" style="152" customWidth="1"/>
    <col min="14596" max="14596" width="10.88671875" style="152" customWidth="1"/>
    <col min="14597" max="14597" width="1.6640625" style="152" customWidth="1"/>
    <col min="14598" max="14598" width="12.33203125" style="152" bestFit="1" customWidth="1"/>
    <col min="14599" max="14599" width="9.6640625" style="152" customWidth="1"/>
    <col min="14600" max="14600" width="0" style="152" hidden="1" customWidth="1"/>
    <col min="14601" max="14601" width="0.33203125" style="152" customWidth="1"/>
    <col min="14602" max="14602" width="4.6640625" style="152" customWidth="1"/>
    <col min="14603" max="14603" width="17.6640625" style="152" customWidth="1"/>
    <col min="14604" max="14604" width="5.5546875" style="152" customWidth="1"/>
    <col min="14605" max="14605" width="29" style="152" customWidth="1"/>
    <col min="14606" max="14616" width="0" style="152" hidden="1" customWidth="1"/>
    <col min="14617" max="14617" width="9.109375" style="152"/>
    <col min="14618" max="14618" width="28.33203125" style="152" customWidth="1"/>
    <col min="14619" max="14622" width="0" style="152" hidden="1" customWidth="1"/>
    <col min="14623" max="14848" width="9.109375" style="152"/>
    <col min="14849" max="14849" width="1.5546875" style="152" customWidth="1"/>
    <col min="14850" max="14851" width="3.88671875" style="152" customWidth="1"/>
    <col min="14852" max="14852" width="10.88671875" style="152" customWidth="1"/>
    <col min="14853" max="14853" width="1.6640625" style="152" customWidth="1"/>
    <col min="14854" max="14854" width="12.33203125" style="152" bestFit="1" customWidth="1"/>
    <col min="14855" max="14855" width="9.6640625" style="152" customWidth="1"/>
    <col min="14856" max="14856" width="0" style="152" hidden="1" customWidth="1"/>
    <col min="14857" max="14857" width="0.33203125" style="152" customWidth="1"/>
    <col min="14858" max="14858" width="4.6640625" style="152" customWidth="1"/>
    <col min="14859" max="14859" width="17.6640625" style="152" customWidth="1"/>
    <col min="14860" max="14860" width="5.5546875" style="152" customWidth="1"/>
    <col min="14861" max="14861" width="29" style="152" customWidth="1"/>
    <col min="14862" max="14872" width="0" style="152" hidden="1" customWidth="1"/>
    <col min="14873" max="14873" width="9.109375" style="152"/>
    <col min="14874" max="14874" width="28.33203125" style="152" customWidth="1"/>
    <col min="14875" max="14878" width="0" style="152" hidden="1" customWidth="1"/>
    <col min="14879" max="15104" width="9.109375" style="152"/>
    <col min="15105" max="15105" width="1.5546875" style="152" customWidth="1"/>
    <col min="15106" max="15107" width="3.88671875" style="152" customWidth="1"/>
    <col min="15108" max="15108" width="10.88671875" style="152" customWidth="1"/>
    <col min="15109" max="15109" width="1.6640625" style="152" customWidth="1"/>
    <col min="15110" max="15110" width="12.33203125" style="152" bestFit="1" customWidth="1"/>
    <col min="15111" max="15111" width="9.6640625" style="152" customWidth="1"/>
    <col min="15112" max="15112" width="0" style="152" hidden="1" customWidth="1"/>
    <col min="15113" max="15113" width="0.33203125" style="152" customWidth="1"/>
    <col min="15114" max="15114" width="4.6640625" style="152" customWidth="1"/>
    <col min="15115" max="15115" width="17.6640625" style="152" customWidth="1"/>
    <col min="15116" max="15116" width="5.5546875" style="152" customWidth="1"/>
    <col min="15117" max="15117" width="29" style="152" customWidth="1"/>
    <col min="15118" max="15128" width="0" style="152" hidden="1" customWidth="1"/>
    <col min="15129" max="15129" width="9.109375" style="152"/>
    <col min="15130" max="15130" width="28.33203125" style="152" customWidth="1"/>
    <col min="15131" max="15134" width="0" style="152" hidden="1" customWidth="1"/>
    <col min="15135" max="15360" width="9.109375" style="152"/>
    <col min="15361" max="15361" width="1.5546875" style="152" customWidth="1"/>
    <col min="15362" max="15363" width="3.88671875" style="152" customWidth="1"/>
    <col min="15364" max="15364" width="10.88671875" style="152" customWidth="1"/>
    <col min="15365" max="15365" width="1.6640625" style="152" customWidth="1"/>
    <col min="15366" max="15366" width="12.33203125" style="152" bestFit="1" customWidth="1"/>
    <col min="15367" max="15367" width="9.6640625" style="152" customWidth="1"/>
    <col min="15368" max="15368" width="0" style="152" hidden="1" customWidth="1"/>
    <col min="15369" max="15369" width="0.33203125" style="152" customWidth="1"/>
    <col min="15370" max="15370" width="4.6640625" style="152" customWidth="1"/>
    <col min="15371" max="15371" width="17.6640625" style="152" customWidth="1"/>
    <col min="15372" max="15372" width="5.5546875" style="152" customWidth="1"/>
    <col min="15373" max="15373" width="29" style="152" customWidth="1"/>
    <col min="15374" max="15384" width="0" style="152" hidden="1" customWidth="1"/>
    <col min="15385" max="15385" width="9.109375" style="152"/>
    <col min="15386" max="15386" width="28.33203125" style="152" customWidth="1"/>
    <col min="15387" max="15390" width="0" style="152" hidden="1" customWidth="1"/>
    <col min="15391" max="15616" width="9.109375" style="152"/>
    <col min="15617" max="15617" width="1.5546875" style="152" customWidth="1"/>
    <col min="15618" max="15619" width="3.88671875" style="152" customWidth="1"/>
    <col min="15620" max="15620" width="10.88671875" style="152" customWidth="1"/>
    <col min="15621" max="15621" width="1.6640625" style="152" customWidth="1"/>
    <col min="15622" max="15622" width="12.33203125" style="152" bestFit="1" customWidth="1"/>
    <col min="15623" max="15623" width="9.6640625" style="152" customWidth="1"/>
    <col min="15624" max="15624" width="0" style="152" hidden="1" customWidth="1"/>
    <col min="15625" max="15625" width="0.33203125" style="152" customWidth="1"/>
    <col min="15626" max="15626" width="4.6640625" style="152" customWidth="1"/>
    <col min="15627" max="15627" width="17.6640625" style="152" customWidth="1"/>
    <col min="15628" max="15628" width="5.5546875" style="152" customWidth="1"/>
    <col min="15629" max="15629" width="29" style="152" customWidth="1"/>
    <col min="15630" max="15640" width="0" style="152" hidden="1" customWidth="1"/>
    <col min="15641" max="15641" width="9.109375" style="152"/>
    <col min="15642" max="15642" width="28.33203125" style="152" customWidth="1"/>
    <col min="15643" max="15646" width="0" style="152" hidden="1" customWidth="1"/>
    <col min="15647" max="15872" width="9.109375" style="152"/>
    <col min="15873" max="15873" width="1.5546875" style="152" customWidth="1"/>
    <col min="15874" max="15875" width="3.88671875" style="152" customWidth="1"/>
    <col min="15876" max="15876" width="10.88671875" style="152" customWidth="1"/>
    <col min="15877" max="15877" width="1.6640625" style="152" customWidth="1"/>
    <col min="15878" max="15878" width="12.33203125" style="152" bestFit="1" customWidth="1"/>
    <col min="15879" max="15879" width="9.6640625" style="152" customWidth="1"/>
    <col min="15880" max="15880" width="0" style="152" hidden="1" customWidth="1"/>
    <col min="15881" max="15881" width="0.33203125" style="152" customWidth="1"/>
    <col min="15882" max="15882" width="4.6640625" style="152" customWidth="1"/>
    <col min="15883" max="15883" width="17.6640625" style="152" customWidth="1"/>
    <col min="15884" max="15884" width="5.5546875" style="152" customWidth="1"/>
    <col min="15885" max="15885" width="29" style="152" customWidth="1"/>
    <col min="15886" max="15896" width="0" style="152" hidden="1" customWidth="1"/>
    <col min="15897" max="15897" width="9.109375" style="152"/>
    <col min="15898" max="15898" width="28.33203125" style="152" customWidth="1"/>
    <col min="15899" max="15902" width="0" style="152" hidden="1" customWidth="1"/>
    <col min="15903" max="16128" width="9.109375" style="152"/>
    <col min="16129" max="16129" width="1.5546875" style="152" customWidth="1"/>
    <col min="16130" max="16131" width="3.88671875" style="152" customWidth="1"/>
    <col min="16132" max="16132" width="10.88671875" style="152" customWidth="1"/>
    <col min="16133" max="16133" width="1.6640625" style="152" customWidth="1"/>
    <col min="16134" max="16134" width="12.33203125" style="152" bestFit="1" customWidth="1"/>
    <col min="16135" max="16135" width="9.6640625" style="152" customWidth="1"/>
    <col min="16136" max="16136" width="0" style="152" hidden="1" customWidth="1"/>
    <col min="16137" max="16137" width="0.33203125" style="152" customWidth="1"/>
    <col min="16138" max="16138" width="4.6640625" style="152" customWidth="1"/>
    <col min="16139" max="16139" width="17.6640625" style="152" customWidth="1"/>
    <col min="16140" max="16140" width="5.5546875" style="152" customWidth="1"/>
    <col min="16141" max="16141" width="29" style="152" customWidth="1"/>
    <col min="16142" max="16152" width="0" style="152" hidden="1" customWidth="1"/>
    <col min="16153" max="16153" width="9.109375" style="152"/>
    <col min="16154" max="16154" width="28.33203125" style="152" customWidth="1"/>
    <col min="16155" max="16158" width="0" style="152" hidden="1" customWidth="1"/>
    <col min="16159" max="16384" width="9.109375" style="152"/>
  </cols>
  <sheetData>
    <row r="1" spans="2:25" ht="15" x14ac:dyDescent="0.25">
      <c r="B1" s="150"/>
      <c r="C1" s="151" t="s">
        <v>36</v>
      </c>
      <c r="D1" s="151"/>
      <c r="E1" s="151"/>
      <c r="F1" s="151"/>
      <c r="G1" s="151"/>
      <c r="H1" s="151"/>
      <c r="I1" s="151"/>
      <c r="J1" s="151"/>
      <c r="K1" s="151"/>
      <c r="L1" s="151"/>
      <c r="M1" s="151"/>
      <c r="N1" s="151"/>
      <c r="O1" s="151"/>
      <c r="P1" s="151"/>
      <c r="Q1" s="151"/>
      <c r="R1" s="151"/>
    </row>
    <row r="2" spans="2:25" ht="22.8" x14ac:dyDescent="0.4">
      <c r="B2" s="150"/>
      <c r="C2" s="153" t="s">
        <v>110</v>
      </c>
      <c r="D2" s="153"/>
      <c r="E2" s="153"/>
      <c r="F2" s="153"/>
      <c r="G2" s="153"/>
      <c r="H2" s="153"/>
      <c r="I2" s="153"/>
      <c r="J2" s="153"/>
      <c r="K2" s="153"/>
      <c r="L2" s="153"/>
      <c r="M2" s="153"/>
      <c r="N2" s="153"/>
      <c r="O2" s="153"/>
      <c r="P2" s="153"/>
      <c r="Q2" s="153"/>
      <c r="R2" s="153"/>
    </row>
    <row r="3" spans="2:25" ht="16.5" customHeight="1" x14ac:dyDescent="0.3">
      <c r="B3" s="154"/>
      <c r="C3" s="155" t="s">
        <v>111</v>
      </c>
      <c r="D3" s="155"/>
      <c r="E3" s="155"/>
      <c r="F3" s="155"/>
      <c r="G3" s="155"/>
      <c r="H3" s="155"/>
      <c r="I3" s="155"/>
      <c r="J3" s="155"/>
      <c r="K3" s="155"/>
      <c r="L3" s="155"/>
      <c r="M3" s="155"/>
      <c r="N3" s="155"/>
      <c r="O3" s="155"/>
      <c r="P3" s="155"/>
      <c r="Q3" s="155"/>
      <c r="R3" s="155"/>
    </row>
    <row r="4" spans="2:25" ht="16.2" thickBot="1" x14ac:dyDescent="0.35">
      <c r="B4" s="154"/>
      <c r="C4" s="155" t="s">
        <v>40</v>
      </c>
      <c r="D4" s="155"/>
      <c r="E4" s="155"/>
      <c r="F4" s="155"/>
      <c r="G4" s="155"/>
      <c r="H4" s="155"/>
      <c r="I4" s="155"/>
      <c r="J4" s="155"/>
      <c r="K4" s="155"/>
      <c r="L4" s="155"/>
      <c r="M4" s="155"/>
      <c r="N4" s="156"/>
      <c r="O4" s="156"/>
      <c r="P4" s="156"/>
      <c r="Q4" s="156"/>
      <c r="R4" s="156"/>
    </row>
    <row r="5" spans="2:25" ht="16.2" thickBot="1" x14ac:dyDescent="0.35">
      <c r="B5" s="156" t="s">
        <v>41</v>
      </c>
      <c r="C5" s="156"/>
      <c r="D5" s="156"/>
      <c r="E5" s="156"/>
      <c r="F5" s="156"/>
      <c r="G5" s="156"/>
      <c r="H5" s="156"/>
      <c r="I5" s="156"/>
      <c r="J5" s="156"/>
      <c r="K5" s="156"/>
      <c r="L5" s="156"/>
      <c r="M5" s="156"/>
      <c r="N5" s="157"/>
      <c r="O5" s="157"/>
      <c r="P5" s="157"/>
      <c r="Q5" s="157"/>
      <c r="R5" s="157"/>
    </row>
    <row r="6" spans="2:25" ht="13.8" x14ac:dyDescent="0.25">
      <c r="B6" s="150"/>
      <c r="C6" s="158"/>
      <c r="D6" s="158"/>
      <c r="E6" s="158"/>
      <c r="F6" s="158"/>
      <c r="G6" s="158"/>
      <c r="H6" s="158"/>
      <c r="I6" s="158"/>
      <c r="J6" s="158"/>
      <c r="K6" s="158"/>
      <c r="L6" s="158"/>
      <c r="M6" s="158"/>
      <c r="N6" s="158"/>
      <c r="O6" s="158"/>
      <c r="P6" s="158"/>
      <c r="Q6" s="158"/>
      <c r="R6" s="158"/>
    </row>
    <row r="7" spans="2:25" ht="13.8" x14ac:dyDescent="0.25">
      <c r="B7" s="150"/>
      <c r="C7" s="158"/>
      <c r="D7" s="158"/>
      <c r="E7" s="158"/>
      <c r="F7" s="158"/>
      <c r="G7" s="158"/>
      <c r="H7" s="158"/>
      <c r="I7" s="158"/>
      <c r="J7" s="158"/>
      <c r="K7" s="159" t="s">
        <v>112</v>
      </c>
      <c r="L7" s="160" t="s">
        <v>113</v>
      </c>
      <c r="M7" s="160"/>
      <c r="N7" s="160"/>
      <c r="O7" s="158"/>
      <c r="P7" s="158"/>
      <c r="Q7" s="158"/>
    </row>
    <row r="8" spans="2:25" ht="13.8" x14ac:dyDescent="0.25">
      <c r="B8" s="150"/>
      <c r="C8" s="158"/>
      <c r="D8" s="158"/>
      <c r="E8" s="158"/>
      <c r="F8" s="158"/>
      <c r="G8" s="158"/>
      <c r="H8" s="158"/>
      <c r="I8" s="158"/>
      <c r="J8" s="158"/>
      <c r="K8" s="159" t="s">
        <v>114</v>
      </c>
      <c r="L8" s="160" t="s">
        <v>113</v>
      </c>
      <c r="M8" s="160"/>
      <c r="N8" s="160"/>
      <c r="O8" s="158"/>
      <c r="P8" s="158"/>
      <c r="Q8" s="158"/>
    </row>
    <row r="9" spans="2:25" ht="13.8" x14ac:dyDescent="0.25">
      <c r="B9" s="150"/>
      <c r="C9" s="158"/>
      <c r="D9" s="158"/>
      <c r="E9" s="158"/>
      <c r="F9" s="158"/>
      <c r="G9" s="158"/>
      <c r="H9" s="158"/>
      <c r="I9" s="158"/>
      <c r="J9" s="158"/>
      <c r="K9" s="152" t="s">
        <v>115</v>
      </c>
      <c r="L9" s="160" t="s">
        <v>113</v>
      </c>
      <c r="M9" s="161"/>
      <c r="N9" s="161"/>
      <c r="O9" s="158"/>
      <c r="P9" s="158"/>
      <c r="Q9" s="158"/>
    </row>
    <row r="10" spans="2:25" ht="13.8" x14ac:dyDescent="0.25">
      <c r="B10" s="150"/>
      <c r="C10" s="158"/>
      <c r="D10" s="158"/>
      <c r="E10" s="158"/>
      <c r="F10" s="158"/>
      <c r="G10" s="158"/>
      <c r="H10" s="158"/>
      <c r="I10" s="158"/>
      <c r="J10" s="158"/>
      <c r="L10" s="160"/>
      <c r="M10" s="161"/>
      <c r="N10" s="161"/>
      <c r="O10" s="158"/>
      <c r="P10" s="158"/>
      <c r="Q10" s="158"/>
    </row>
    <row r="12" spans="2:25" ht="18" x14ac:dyDescent="0.35">
      <c r="B12" s="162" t="s">
        <v>116</v>
      </c>
      <c r="C12" s="162"/>
      <c r="D12" s="162"/>
      <c r="E12" s="162"/>
      <c r="F12" s="162"/>
      <c r="G12" s="162"/>
      <c r="H12" s="162"/>
      <c r="I12" s="162"/>
      <c r="J12" s="162"/>
      <c r="K12" s="162"/>
      <c r="L12" s="162"/>
      <c r="M12" s="162"/>
      <c r="N12" s="162"/>
      <c r="O12" s="162"/>
      <c r="P12" s="162"/>
      <c r="Q12" s="162"/>
      <c r="R12" s="162"/>
    </row>
    <row r="13" spans="2:25" ht="8.25" customHeight="1" x14ac:dyDescent="0.35">
      <c r="B13" s="163"/>
      <c r="C13" s="163"/>
      <c r="D13" s="163"/>
      <c r="E13" s="163"/>
      <c r="F13" s="163"/>
      <c r="G13" s="163"/>
      <c r="H13" s="163"/>
      <c r="I13" s="163"/>
      <c r="J13" s="163"/>
      <c r="K13" s="163"/>
      <c r="L13" s="163"/>
      <c r="M13" s="163"/>
      <c r="N13" s="163"/>
      <c r="O13" s="163"/>
      <c r="P13" s="163"/>
      <c r="Q13" s="163"/>
      <c r="R13" s="163"/>
    </row>
    <row r="14" spans="2:25" ht="18" x14ac:dyDescent="0.35">
      <c r="B14" s="164"/>
      <c r="C14" s="164"/>
      <c r="D14" s="164"/>
      <c r="E14" s="164"/>
      <c r="F14" s="164"/>
      <c r="G14" s="164"/>
      <c r="H14" s="164"/>
      <c r="I14" s="164"/>
      <c r="J14" s="164"/>
      <c r="K14" s="164"/>
      <c r="L14" s="164"/>
      <c r="M14" s="164"/>
      <c r="N14" s="164"/>
      <c r="O14" s="164"/>
      <c r="P14" s="164"/>
      <c r="Q14" s="164"/>
      <c r="R14" s="164"/>
    </row>
    <row r="15" spans="2:25" ht="30.75" customHeight="1" x14ac:dyDescent="0.25">
      <c r="B15" s="165" t="s">
        <v>81</v>
      </c>
      <c r="C15" s="166" t="s">
        <v>117</v>
      </c>
      <c r="D15" s="167"/>
      <c r="E15" s="167"/>
      <c r="F15" s="167"/>
      <c r="G15" s="167"/>
      <c r="H15" s="167"/>
      <c r="I15" s="168" t="s">
        <v>118</v>
      </c>
      <c r="J15" s="169"/>
      <c r="K15" s="169"/>
      <c r="L15" s="169"/>
      <c r="M15" s="169"/>
      <c r="N15" s="169"/>
      <c r="O15" s="169"/>
      <c r="P15" s="169"/>
      <c r="Q15" s="169"/>
      <c r="R15" s="170"/>
      <c r="Y15" s="171"/>
    </row>
    <row r="16" spans="2:25" ht="3.75" customHeight="1" x14ac:dyDescent="0.25">
      <c r="B16" s="172"/>
      <c r="C16" s="173"/>
      <c r="D16" s="174"/>
      <c r="E16" s="174"/>
      <c r="F16" s="174"/>
      <c r="G16" s="174"/>
      <c r="H16" s="174"/>
      <c r="I16" s="175"/>
      <c r="J16" s="176"/>
      <c r="K16" s="176"/>
      <c r="L16" s="176"/>
      <c r="M16" s="176"/>
      <c r="N16" s="176"/>
      <c r="O16" s="176"/>
      <c r="P16" s="176"/>
      <c r="Q16" s="176"/>
      <c r="R16" s="177"/>
      <c r="Y16" s="171"/>
    </row>
    <row r="17" spans="2:26" ht="19.5" customHeight="1" x14ac:dyDescent="0.25">
      <c r="B17" s="178" t="s">
        <v>94</v>
      </c>
      <c r="C17" s="179" t="s">
        <v>119</v>
      </c>
      <c r="D17" s="180"/>
      <c r="E17" s="180"/>
      <c r="F17" s="180"/>
      <c r="G17" s="180"/>
      <c r="H17" s="180"/>
      <c r="I17" s="181"/>
      <c r="J17" s="182" t="s">
        <v>63</v>
      </c>
      <c r="L17" s="183"/>
      <c r="M17" s="183"/>
      <c r="N17" s="184"/>
      <c r="O17" s="185"/>
      <c r="P17" s="185"/>
      <c r="Q17" s="186"/>
      <c r="R17" s="187"/>
      <c r="Y17" s="171"/>
    </row>
    <row r="18" spans="2:26" ht="18.75" customHeight="1" x14ac:dyDescent="0.25">
      <c r="B18" s="188"/>
      <c r="C18" s="189"/>
      <c r="D18" s="190"/>
      <c r="E18" s="190"/>
      <c r="F18" s="190"/>
      <c r="G18" s="190"/>
      <c r="H18" s="190"/>
      <c r="I18" s="191"/>
      <c r="J18" s="192" t="s">
        <v>120</v>
      </c>
      <c r="K18" s="193" t="s">
        <v>77</v>
      </c>
      <c r="L18" s="194"/>
      <c r="M18" s="194"/>
      <c r="N18" s="176"/>
      <c r="O18" s="186"/>
      <c r="P18" s="186"/>
      <c r="Q18" s="186"/>
      <c r="R18" s="187"/>
      <c r="Y18" s="171"/>
    </row>
    <row r="19" spans="2:26" ht="8.1" customHeight="1" x14ac:dyDescent="0.25">
      <c r="B19" s="195"/>
      <c r="C19" s="196"/>
      <c r="D19" s="197"/>
      <c r="E19" s="197"/>
      <c r="F19" s="197"/>
      <c r="G19" s="197"/>
      <c r="H19" s="197"/>
      <c r="I19" s="196"/>
      <c r="J19" s="197"/>
      <c r="K19" s="197"/>
      <c r="L19" s="197"/>
      <c r="M19" s="197"/>
      <c r="N19" s="197"/>
      <c r="O19" s="186"/>
      <c r="P19" s="186"/>
      <c r="Q19" s="186"/>
      <c r="R19" s="187"/>
      <c r="Y19" s="171"/>
    </row>
    <row r="20" spans="2:26" ht="15.75" customHeight="1" x14ac:dyDescent="0.25">
      <c r="B20" s="198" t="s">
        <v>121</v>
      </c>
      <c r="C20" s="173" t="s">
        <v>122</v>
      </c>
      <c r="D20" s="174" t="s">
        <v>123</v>
      </c>
      <c r="E20" s="174"/>
      <c r="F20" s="174"/>
      <c r="G20" s="174"/>
      <c r="H20" s="174"/>
      <c r="I20" s="173"/>
      <c r="J20" s="174" t="s">
        <v>124</v>
      </c>
      <c r="L20" s="199"/>
      <c r="M20" s="199"/>
      <c r="N20" s="174"/>
      <c r="O20" s="186"/>
      <c r="P20" s="186"/>
      <c r="Q20" s="186"/>
      <c r="R20" s="187"/>
      <c r="Y20" s="171"/>
    </row>
    <row r="21" spans="2:26" ht="13.8" x14ac:dyDescent="0.25">
      <c r="B21" s="172"/>
      <c r="C21" s="173" t="s">
        <v>125</v>
      </c>
      <c r="D21" s="174" t="s">
        <v>126</v>
      </c>
      <c r="E21" s="174"/>
      <c r="F21" s="174"/>
      <c r="G21" s="174"/>
      <c r="H21" s="174"/>
      <c r="I21" s="173"/>
      <c r="J21" s="174" t="s">
        <v>127</v>
      </c>
      <c r="L21" s="174"/>
      <c r="M21" s="174"/>
      <c r="N21" s="174"/>
      <c r="O21" s="186"/>
      <c r="P21" s="186"/>
      <c r="Q21" s="186"/>
      <c r="R21" s="187"/>
      <c r="Y21" s="171"/>
    </row>
    <row r="22" spans="2:26" ht="13.8" x14ac:dyDescent="0.25">
      <c r="B22" s="172"/>
      <c r="C22" s="173" t="s">
        <v>128</v>
      </c>
      <c r="D22" s="174" t="s">
        <v>129</v>
      </c>
      <c r="E22" s="174"/>
      <c r="F22" s="174"/>
      <c r="G22" s="174"/>
      <c r="H22" s="174"/>
      <c r="I22" s="173"/>
      <c r="J22" s="174"/>
      <c r="K22" s="174"/>
      <c r="L22" s="174"/>
      <c r="M22" s="174"/>
      <c r="N22" s="174"/>
      <c r="O22" s="186"/>
      <c r="P22" s="186"/>
      <c r="Q22" s="186"/>
      <c r="R22" s="187"/>
      <c r="Y22" s="171"/>
      <c r="Z22" s="161"/>
    </row>
    <row r="23" spans="2:26" ht="1.5" customHeight="1" x14ac:dyDescent="0.25">
      <c r="B23" s="188"/>
      <c r="C23" s="175"/>
      <c r="D23" s="176"/>
      <c r="E23" s="176"/>
      <c r="F23" s="176"/>
      <c r="G23" s="176"/>
      <c r="H23" s="176"/>
      <c r="I23" s="175"/>
      <c r="J23" s="176"/>
      <c r="K23" s="176"/>
      <c r="L23" s="176"/>
      <c r="M23" s="176"/>
      <c r="N23" s="176"/>
      <c r="O23" s="186"/>
      <c r="P23" s="186"/>
      <c r="Q23" s="186"/>
      <c r="R23" s="187"/>
      <c r="Y23" s="171"/>
      <c r="Z23" s="161"/>
    </row>
    <row r="24" spans="2:26" ht="3" hidden="1" customHeight="1" x14ac:dyDescent="0.3">
      <c r="B24" s="195"/>
      <c r="C24" s="196"/>
      <c r="D24" s="197"/>
      <c r="E24" s="197"/>
      <c r="F24" s="197"/>
      <c r="G24" s="197"/>
      <c r="H24" s="197"/>
      <c r="I24" s="196"/>
      <c r="J24" s="197"/>
      <c r="K24" s="197"/>
      <c r="L24" s="197"/>
      <c r="M24" s="197"/>
      <c r="N24" s="197"/>
      <c r="O24" s="197"/>
      <c r="P24" s="197"/>
      <c r="Q24" s="197"/>
      <c r="R24" s="200"/>
      <c r="Y24" s="171"/>
      <c r="Z24" s="201"/>
    </row>
    <row r="25" spans="2:26" ht="12" customHeight="1" x14ac:dyDescent="0.25">
      <c r="B25" s="198" t="s">
        <v>130</v>
      </c>
      <c r="C25" s="173" t="s">
        <v>131</v>
      </c>
      <c r="D25" s="174"/>
      <c r="E25" s="174"/>
      <c r="F25" s="174"/>
      <c r="G25" s="174"/>
      <c r="H25" s="174"/>
      <c r="I25" s="202" t="s">
        <v>132</v>
      </c>
      <c r="J25" s="203"/>
      <c r="K25" s="203"/>
      <c r="L25" s="203"/>
      <c r="M25" s="203"/>
      <c r="N25" s="203"/>
      <c r="O25" s="203"/>
      <c r="P25" s="203"/>
      <c r="Q25" s="203"/>
      <c r="R25" s="204"/>
      <c r="Y25" s="171"/>
    </row>
    <row r="26" spans="2:26" ht="51" customHeight="1" x14ac:dyDescent="0.25">
      <c r="B26" s="188"/>
      <c r="C26" s="175"/>
      <c r="D26" s="176"/>
      <c r="E26" s="176"/>
      <c r="F26" s="176"/>
      <c r="G26" s="176"/>
      <c r="H26" s="176"/>
      <c r="I26" s="205"/>
      <c r="J26" s="206"/>
      <c r="K26" s="206"/>
      <c r="L26" s="206"/>
      <c r="M26" s="206"/>
      <c r="N26" s="206"/>
      <c r="O26" s="206"/>
      <c r="P26" s="206"/>
      <c r="Q26" s="206"/>
      <c r="R26" s="207"/>
      <c r="Y26" s="171"/>
    </row>
    <row r="27" spans="2:26" ht="13.8" x14ac:dyDescent="0.25">
      <c r="B27" s="178" t="s">
        <v>133</v>
      </c>
      <c r="C27" s="196" t="s">
        <v>134</v>
      </c>
      <c r="D27" s="197"/>
      <c r="E27" s="197"/>
      <c r="F27" s="197"/>
      <c r="G27" s="197"/>
      <c r="H27" s="197"/>
      <c r="I27" s="196" t="s">
        <v>135</v>
      </c>
      <c r="J27" s="197" t="s">
        <v>136</v>
      </c>
      <c r="K27" s="184"/>
      <c r="L27" s="197"/>
      <c r="M27" s="197"/>
      <c r="N27" s="197"/>
      <c r="O27" s="186"/>
      <c r="P27" s="186"/>
      <c r="Q27" s="186"/>
      <c r="R27" s="187"/>
      <c r="Y27" s="171"/>
    </row>
    <row r="28" spans="2:26" ht="8.25" customHeight="1" x14ac:dyDescent="0.25">
      <c r="B28" s="188"/>
      <c r="C28" s="175"/>
      <c r="D28" s="176"/>
      <c r="E28" s="176"/>
      <c r="F28" s="176"/>
      <c r="G28" s="176"/>
      <c r="H28" s="176"/>
      <c r="I28" s="175"/>
      <c r="J28" s="176"/>
      <c r="K28" s="176"/>
      <c r="L28" s="176"/>
      <c r="M28" s="176"/>
      <c r="N28" s="176"/>
      <c r="O28" s="186"/>
      <c r="P28" s="186"/>
      <c r="Q28" s="186"/>
      <c r="R28" s="187"/>
      <c r="Y28" s="171"/>
    </row>
    <row r="29" spans="2:26" ht="8.1" customHeight="1" x14ac:dyDescent="0.25">
      <c r="B29" s="195"/>
      <c r="C29" s="196"/>
      <c r="D29" s="197"/>
      <c r="E29" s="197"/>
      <c r="F29" s="197"/>
      <c r="G29" s="197"/>
      <c r="H29" s="197"/>
      <c r="I29" s="196"/>
      <c r="J29" s="197"/>
      <c r="K29" s="197"/>
      <c r="L29" s="197"/>
      <c r="M29" s="197"/>
      <c r="N29" s="197"/>
      <c r="O29" s="186"/>
      <c r="P29" s="186"/>
      <c r="Q29" s="186"/>
      <c r="R29" s="187"/>
      <c r="Y29" s="171"/>
    </row>
    <row r="30" spans="2:26" ht="13.8" x14ac:dyDescent="0.25">
      <c r="B30" s="198" t="s">
        <v>137</v>
      </c>
      <c r="C30" s="173" t="s">
        <v>122</v>
      </c>
      <c r="D30" s="174" t="s">
        <v>138</v>
      </c>
      <c r="E30" s="174"/>
      <c r="F30" s="174"/>
      <c r="G30" s="174"/>
      <c r="H30" s="174"/>
      <c r="I30" s="173"/>
      <c r="J30" s="174" t="s">
        <v>19</v>
      </c>
      <c r="L30" s="174"/>
      <c r="M30" s="174"/>
      <c r="N30" s="174"/>
      <c r="O30" s="186"/>
      <c r="P30" s="186"/>
      <c r="Q30" s="186"/>
      <c r="R30" s="187"/>
      <c r="Y30" s="171"/>
    </row>
    <row r="31" spans="2:26" ht="13.8" x14ac:dyDescent="0.25">
      <c r="B31" s="172"/>
      <c r="C31" s="173" t="s">
        <v>125</v>
      </c>
      <c r="D31" s="174" t="s">
        <v>139</v>
      </c>
      <c r="E31" s="174"/>
      <c r="F31" s="174"/>
      <c r="G31" s="174"/>
      <c r="H31" s="174"/>
      <c r="I31" s="173"/>
      <c r="J31" s="174" t="s">
        <v>140</v>
      </c>
      <c r="L31" s="174"/>
      <c r="M31" s="174"/>
      <c r="N31" s="174"/>
      <c r="O31" s="186"/>
      <c r="P31" s="186"/>
      <c r="Q31" s="186"/>
      <c r="R31" s="187"/>
      <c r="Y31" s="171"/>
    </row>
    <row r="32" spans="2:26" ht="3.75" customHeight="1" x14ac:dyDescent="0.25">
      <c r="B32" s="188"/>
      <c r="C32" s="175"/>
      <c r="D32" s="176"/>
      <c r="E32" s="176"/>
      <c r="F32" s="176"/>
      <c r="G32" s="176"/>
      <c r="H32" s="176"/>
      <c r="I32" s="175"/>
      <c r="J32" s="176"/>
      <c r="K32" s="176"/>
      <c r="L32" s="176"/>
      <c r="M32" s="176"/>
      <c r="N32" s="176"/>
      <c r="O32" s="186"/>
      <c r="P32" s="186"/>
      <c r="Q32" s="186"/>
      <c r="R32" s="187"/>
      <c r="Y32" s="171"/>
    </row>
    <row r="33" spans="2:25" ht="8.1" customHeight="1" x14ac:dyDescent="0.25">
      <c r="B33" s="172"/>
      <c r="C33" s="173"/>
      <c r="D33" s="174"/>
      <c r="E33" s="174"/>
      <c r="F33" s="174"/>
      <c r="G33" s="174"/>
      <c r="H33" s="174"/>
      <c r="I33" s="196"/>
      <c r="J33" s="197"/>
      <c r="K33" s="197"/>
      <c r="L33" s="197"/>
      <c r="M33" s="197"/>
      <c r="N33" s="197"/>
      <c r="O33" s="186"/>
      <c r="P33" s="186"/>
      <c r="Q33" s="186"/>
      <c r="R33" s="187"/>
      <c r="Y33" s="171"/>
    </row>
    <row r="34" spans="2:25" ht="13.8" x14ac:dyDescent="0.25">
      <c r="B34" s="198" t="s">
        <v>141</v>
      </c>
      <c r="C34" s="173" t="s">
        <v>122</v>
      </c>
      <c r="D34" s="174" t="s">
        <v>142</v>
      </c>
      <c r="E34" s="174"/>
      <c r="F34" s="174"/>
      <c r="G34" s="174"/>
      <c r="H34" s="174"/>
      <c r="I34" s="173"/>
      <c r="J34" s="208" t="s">
        <v>143</v>
      </c>
      <c r="L34" s="209" t="s">
        <v>144</v>
      </c>
      <c r="M34" s="174"/>
      <c r="N34" s="174"/>
      <c r="O34" s="186"/>
      <c r="P34" s="186"/>
      <c r="Q34" s="186"/>
      <c r="R34" s="187"/>
      <c r="Y34" s="171"/>
    </row>
    <row r="35" spans="2:25" ht="13.8" x14ac:dyDescent="0.25">
      <c r="B35" s="198"/>
      <c r="C35" s="173"/>
      <c r="D35" s="174"/>
      <c r="E35" s="174"/>
      <c r="F35" s="174"/>
      <c r="G35" s="174"/>
      <c r="H35" s="174"/>
      <c r="I35" s="173"/>
      <c r="J35" s="210"/>
      <c r="L35" s="209"/>
      <c r="M35" s="174"/>
      <c r="N35" s="174"/>
      <c r="O35" s="186"/>
      <c r="P35" s="186"/>
      <c r="Q35" s="186"/>
      <c r="R35" s="187"/>
      <c r="Y35" s="171"/>
    </row>
    <row r="36" spans="2:25" ht="13.8" x14ac:dyDescent="0.25">
      <c r="B36" s="172"/>
      <c r="C36" s="173" t="s">
        <v>125</v>
      </c>
      <c r="D36" s="174" t="s">
        <v>145</v>
      </c>
      <c r="E36" s="174"/>
      <c r="F36" s="174"/>
      <c r="G36" s="174"/>
      <c r="H36" s="174"/>
      <c r="I36" s="173"/>
      <c r="J36" s="211" t="s">
        <v>146</v>
      </c>
      <c r="K36" s="211"/>
      <c r="M36" s="212"/>
      <c r="N36" s="212"/>
      <c r="O36" s="186"/>
      <c r="P36" s="186"/>
      <c r="Q36" s="186"/>
      <c r="R36" s="187"/>
      <c r="Y36" s="171"/>
    </row>
    <row r="37" spans="2:25" ht="7.5" customHeight="1" x14ac:dyDescent="0.25">
      <c r="B37" s="172"/>
      <c r="C37" s="173"/>
      <c r="D37" s="174"/>
      <c r="E37" s="174"/>
      <c r="F37" s="174"/>
      <c r="G37" s="174"/>
      <c r="H37" s="174"/>
      <c r="I37" s="173"/>
      <c r="J37" s="213"/>
      <c r="K37" s="211"/>
      <c r="M37" s="210"/>
      <c r="N37" s="210"/>
      <c r="O37" s="186"/>
      <c r="P37" s="186"/>
      <c r="Q37" s="186"/>
      <c r="R37" s="187"/>
      <c r="Y37" s="171"/>
    </row>
    <row r="38" spans="2:25" ht="30" customHeight="1" x14ac:dyDescent="0.25">
      <c r="B38" s="172"/>
      <c r="C38" s="214" t="s">
        <v>128</v>
      </c>
      <c r="D38" s="215" t="s">
        <v>147</v>
      </c>
      <c r="E38" s="215"/>
      <c r="F38" s="215"/>
      <c r="G38" s="215"/>
      <c r="H38" s="174"/>
      <c r="I38" s="173"/>
      <c r="J38" s="216" t="s">
        <v>148</v>
      </c>
      <c r="K38" s="216"/>
      <c r="M38" s="212"/>
      <c r="N38" s="212"/>
      <c r="O38" s="186"/>
      <c r="P38" s="186"/>
      <c r="Q38" s="186"/>
      <c r="R38" s="187"/>
      <c r="Y38" s="171"/>
    </row>
    <row r="39" spans="2:25" ht="8.25" customHeight="1" x14ac:dyDescent="0.25">
      <c r="B39" s="172"/>
      <c r="C39" s="173"/>
      <c r="D39" s="174"/>
      <c r="E39" s="174"/>
      <c r="F39" s="174"/>
      <c r="G39" s="174"/>
      <c r="H39" s="174"/>
      <c r="I39" s="173"/>
      <c r="J39" s="174"/>
      <c r="K39" s="217"/>
      <c r="L39" s="174"/>
      <c r="M39" s="174"/>
      <c r="N39" s="174"/>
      <c r="O39" s="186"/>
      <c r="P39" s="186"/>
      <c r="Q39" s="186"/>
      <c r="R39" s="187"/>
      <c r="Y39" s="171"/>
    </row>
    <row r="40" spans="2:25" ht="21" customHeight="1" x14ac:dyDescent="0.25">
      <c r="B40" s="218" t="s">
        <v>149</v>
      </c>
      <c r="C40" s="219" t="s">
        <v>150</v>
      </c>
      <c r="D40" s="220"/>
      <c r="E40" s="220"/>
      <c r="F40" s="220"/>
      <c r="G40" s="220"/>
      <c r="H40" s="220"/>
      <c r="I40" s="219"/>
      <c r="J40" s="221" t="s">
        <v>151</v>
      </c>
      <c r="K40" s="222"/>
      <c r="L40" s="223" t="s">
        <v>152</v>
      </c>
      <c r="M40" s="222"/>
      <c r="N40" s="224"/>
      <c r="O40" s="225" t="s">
        <v>153</v>
      </c>
      <c r="P40" s="225"/>
      <c r="Q40" s="225"/>
      <c r="R40" s="226"/>
      <c r="Y40" s="171"/>
    </row>
    <row r="41" spans="2:25" ht="21" customHeight="1" x14ac:dyDescent="0.25">
      <c r="B41" s="227"/>
      <c r="C41" s="228" t="s">
        <v>81</v>
      </c>
      <c r="D41" s="229"/>
      <c r="E41" s="229"/>
      <c r="F41" s="229"/>
      <c r="G41" s="229"/>
      <c r="H41" s="229"/>
      <c r="I41" s="230"/>
      <c r="J41" s="231"/>
      <c r="K41" s="232"/>
      <c r="L41" s="233"/>
      <c r="M41" s="234"/>
      <c r="N41" s="235"/>
      <c r="O41" s="236"/>
      <c r="P41" s="236"/>
      <c r="Q41" s="236"/>
      <c r="R41" s="237"/>
      <c r="Y41" s="171"/>
    </row>
    <row r="42" spans="2:25" ht="21" customHeight="1" x14ac:dyDescent="0.25">
      <c r="B42" s="227"/>
      <c r="C42" s="238" t="s">
        <v>94</v>
      </c>
      <c r="D42" s="229"/>
      <c r="E42" s="229"/>
      <c r="F42" s="229"/>
      <c r="G42" s="229"/>
      <c r="H42" s="229"/>
      <c r="I42" s="230"/>
      <c r="J42" s="230"/>
      <c r="K42" s="239"/>
      <c r="L42" s="240"/>
      <c r="M42" s="241"/>
      <c r="N42" s="235"/>
      <c r="O42" s="236"/>
      <c r="P42" s="236"/>
      <c r="Q42" s="236"/>
      <c r="R42" s="237"/>
      <c r="Y42" s="171"/>
    </row>
    <row r="43" spans="2:25" ht="20.25" customHeight="1" x14ac:dyDescent="0.25">
      <c r="B43" s="242"/>
      <c r="C43" s="238" t="s">
        <v>121</v>
      </c>
      <c r="D43" s="229"/>
      <c r="E43" s="229"/>
      <c r="F43" s="229"/>
      <c r="G43" s="229"/>
      <c r="H43" s="229"/>
      <c r="I43" s="230"/>
      <c r="J43" s="191"/>
      <c r="K43" s="243"/>
      <c r="L43" s="244"/>
      <c r="M43" s="245"/>
      <c r="N43" s="246"/>
      <c r="O43" s="236"/>
      <c r="P43" s="236"/>
      <c r="Q43" s="236"/>
      <c r="R43" s="237"/>
      <c r="Y43" s="171"/>
    </row>
    <row r="44" spans="2:25" ht="15" customHeight="1" x14ac:dyDescent="0.25">
      <c r="B44" s="247" t="s">
        <v>154</v>
      </c>
      <c r="C44" s="248" t="s">
        <v>155</v>
      </c>
      <c r="D44" s="186"/>
      <c r="E44" s="186"/>
      <c r="F44" s="186"/>
      <c r="G44" s="186"/>
      <c r="H44" s="186"/>
      <c r="I44" s="248"/>
      <c r="J44" s="248"/>
      <c r="K44" s="187"/>
      <c r="L44" s="186"/>
      <c r="M44" s="187"/>
      <c r="N44" s="197"/>
      <c r="O44" s="186"/>
      <c r="P44" s="186"/>
      <c r="Q44" s="186"/>
      <c r="R44" s="187"/>
      <c r="Y44" s="171"/>
    </row>
    <row r="45" spans="2:25" ht="13.8" x14ac:dyDescent="0.25">
      <c r="B45" s="172"/>
      <c r="C45" s="249" t="s">
        <v>122</v>
      </c>
      <c r="D45" s="174" t="s">
        <v>156</v>
      </c>
      <c r="E45" s="174"/>
      <c r="F45" s="174"/>
      <c r="G45" s="174"/>
      <c r="H45" s="174"/>
      <c r="I45" s="173"/>
      <c r="J45" s="174" t="s">
        <v>157</v>
      </c>
      <c r="L45" s="174"/>
      <c r="M45" s="174"/>
      <c r="N45" s="174"/>
      <c r="O45" s="186"/>
      <c r="P45" s="186"/>
      <c r="Q45" s="186"/>
      <c r="R45" s="187"/>
      <c r="Y45" s="171"/>
    </row>
    <row r="46" spans="2:25" s="254" customFormat="1" ht="13.8" x14ac:dyDescent="0.25">
      <c r="B46" s="250"/>
      <c r="C46" s="251" t="s">
        <v>125</v>
      </c>
      <c r="D46" s="97" t="s">
        <v>158</v>
      </c>
      <c r="E46" s="97"/>
      <c r="F46" s="97"/>
      <c r="G46" s="97"/>
      <c r="H46" s="97"/>
      <c r="I46" s="252"/>
      <c r="J46" s="253" t="s">
        <v>159</v>
      </c>
      <c r="L46" s="97"/>
      <c r="M46" s="97"/>
      <c r="N46" s="97"/>
      <c r="O46" s="255"/>
      <c r="P46" s="255"/>
      <c r="Q46" s="255"/>
      <c r="R46" s="256"/>
      <c r="Y46" s="257"/>
    </row>
    <row r="47" spans="2:25" ht="13.8" x14ac:dyDescent="0.25">
      <c r="B47" s="188"/>
      <c r="C47" s="175"/>
      <c r="D47" s="176"/>
      <c r="E47" s="176"/>
      <c r="F47" s="176"/>
      <c r="G47" s="176"/>
      <c r="H47" s="176"/>
      <c r="I47" s="173"/>
      <c r="J47" s="174" t="s">
        <v>160</v>
      </c>
      <c r="K47" s="174"/>
      <c r="L47" s="174"/>
      <c r="M47" s="174"/>
      <c r="N47" s="174"/>
      <c r="O47" s="186"/>
      <c r="P47" s="186"/>
      <c r="Q47" s="186"/>
      <c r="R47" s="187"/>
      <c r="Y47" s="171"/>
    </row>
    <row r="48" spans="2:25" ht="8.1" customHeight="1" x14ac:dyDescent="0.25">
      <c r="B48" s="172"/>
      <c r="C48" s="173"/>
      <c r="D48" s="174"/>
      <c r="E48" s="174"/>
      <c r="F48" s="174"/>
      <c r="G48" s="174"/>
      <c r="H48" s="174"/>
      <c r="I48" s="196"/>
      <c r="J48" s="197"/>
      <c r="K48" s="197"/>
      <c r="L48" s="197"/>
      <c r="M48" s="197"/>
      <c r="N48" s="197"/>
      <c r="O48" s="186"/>
      <c r="P48" s="186"/>
      <c r="Q48" s="186"/>
      <c r="R48" s="187"/>
      <c r="Y48" s="171"/>
    </row>
    <row r="49" spans="2:25" ht="13.8" x14ac:dyDescent="0.25">
      <c r="B49" s="198" t="s">
        <v>161</v>
      </c>
      <c r="C49" s="173" t="s">
        <v>162</v>
      </c>
      <c r="D49" s="174"/>
      <c r="E49" s="174"/>
      <c r="F49" s="174"/>
      <c r="G49" s="174"/>
      <c r="H49" s="174"/>
      <c r="I49" s="173"/>
      <c r="J49" s="174"/>
      <c r="K49" s="174"/>
      <c r="L49" s="174"/>
      <c r="M49" s="174"/>
      <c r="N49" s="174"/>
      <c r="O49" s="186"/>
      <c r="P49" s="186"/>
      <c r="Q49" s="186"/>
      <c r="R49" s="187"/>
      <c r="Y49" s="171"/>
    </row>
    <row r="50" spans="2:25" ht="8.1" customHeight="1" x14ac:dyDescent="0.25">
      <c r="B50" s="188"/>
      <c r="C50" s="175"/>
      <c r="D50" s="176"/>
      <c r="E50" s="176"/>
      <c r="F50" s="176"/>
      <c r="G50" s="176"/>
      <c r="H50" s="176"/>
      <c r="I50" s="175"/>
      <c r="J50" s="176"/>
      <c r="K50" s="176"/>
      <c r="L50" s="176"/>
      <c r="M50" s="176"/>
      <c r="N50" s="176"/>
      <c r="O50" s="174"/>
      <c r="P50" s="174"/>
      <c r="Q50" s="174"/>
      <c r="R50" s="258"/>
      <c r="Y50" s="171"/>
    </row>
    <row r="51" spans="2:25" ht="14.4" x14ac:dyDescent="0.3">
      <c r="B51" s="174"/>
      <c r="C51" s="259"/>
      <c r="D51" s="174"/>
      <c r="E51" s="174"/>
      <c r="F51" s="174"/>
      <c r="G51" s="174"/>
      <c r="H51" s="174"/>
      <c r="I51" s="174"/>
      <c r="J51" s="174"/>
      <c r="K51" s="174"/>
      <c r="L51" s="174"/>
      <c r="M51" s="174"/>
      <c r="N51" s="174"/>
      <c r="O51" s="174"/>
      <c r="P51" s="174"/>
      <c r="Q51" s="174"/>
      <c r="R51" s="174"/>
    </row>
    <row r="52" spans="2:25" ht="10.5" customHeight="1" x14ac:dyDescent="0.3">
      <c r="B52" s="174"/>
      <c r="C52" s="259"/>
      <c r="D52" s="174"/>
      <c r="E52" s="174"/>
      <c r="F52" s="174"/>
      <c r="G52" s="174"/>
      <c r="H52" s="174"/>
      <c r="I52" s="174"/>
      <c r="J52" s="174"/>
      <c r="K52" s="174"/>
      <c r="L52" s="174"/>
      <c r="M52" s="174"/>
      <c r="N52" s="174"/>
      <c r="O52" s="174"/>
      <c r="P52" s="174"/>
      <c r="Q52" s="174"/>
      <c r="R52" s="174"/>
    </row>
    <row r="53" spans="2:25" ht="13.8" x14ac:dyDescent="0.25">
      <c r="B53" s="174"/>
      <c r="C53" s="174"/>
      <c r="D53" s="174"/>
      <c r="E53" s="174"/>
      <c r="F53" s="174"/>
      <c r="G53" s="174"/>
      <c r="H53" s="174"/>
      <c r="I53" s="260"/>
      <c r="J53" s="260"/>
      <c r="K53" s="260" t="s">
        <v>163</v>
      </c>
      <c r="L53" s="260"/>
      <c r="M53" s="261" t="s">
        <v>19</v>
      </c>
      <c r="N53" s="262"/>
      <c r="O53" s="174" t="s">
        <v>2</v>
      </c>
      <c r="P53" s="174"/>
      <c r="Q53" s="174"/>
      <c r="R53" s="174"/>
    </row>
    <row r="54" spans="2:25" ht="13.8" x14ac:dyDescent="0.25">
      <c r="B54" s="174"/>
      <c r="C54" s="174"/>
      <c r="D54" s="174"/>
      <c r="E54" s="174"/>
      <c r="F54" s="174"/>
      <c r="G54" s="174"/>
      <c r="H54" s="174"/>
      <c r="I54" s="263"/>
      <c r="J54" s="260"/>
      <c r="K54" s="263" t="s">
        <v>164</v>
      </c>
      <c r="L54" s="263"/>
      <c r="M54" s="264" t="s">
        <v>165</v>
      </c>
      <c r="N54" s="262"/>
      <c r="O54" s="174"/>
      <c r="P54" s="174"/>
      <c r="Q54" s="174"/>
      <c r="R54" s="174"/>
      <c r="S54" s="174"/>
      <c r="T54" s="174"/>
    </row>
    <row r="55" spans="2:25" ht="13.8" x14ac:dyDescent="0.25">
      <c r="B55" s="174"/>
      <c r="C55" s="174"/>
      <c r="D55" s="174"/>
      <c r="E55" s="174"/>
      <c r="F55" s="174"/>
      <c r="G55" s="174"/>
      <c r="H55" s="174"/>
      <c r="I55" s="260"/>
      <c r="J55" s="260"/>
      <c r="K55" s="265"/>
      <c r="L55" s="260"/>
      <c r="M55" s="260"/>
      <c r="N55" s="260"/>
      <c r="O55" s="174"/>
      <c r="P55" s="174"/>
      <c r="Q55" s="174"/>
      <c r="R55" s="174"/>
    </row>
    <row r="56" spans="2:25" ht="13.8" x14ac:dyDescent="0.25">
      <c r="B56" s="266"/>
      <c r="C56" s="266"/>
      <c r="D56" s="266"/>
      <c r="E56" s="266"/>
      <c r="F56" s="266"/>
      <c r="G56" s="266"/>
      <c r="H56" s="266"/>
      <c r="I56" s="260"/>
      <c r="J56" s="260"/>
      <c r="K56" s="260" t="s">
        <v>6</v>
      </c>
      <c r="L56" s="260"/>
      <c r="M56" s="260"/>
      <c r="N56" s="262"/>
      <c r="O56" s="174"/>
      <c r="P56" s="174"/>
      <c r="Q56" s="174"/>
      <c r="R56" s="174"/>
    </row>
    <row r="57" spans="2:25" ht="13.8" x14ac:dyDescent="0.25">
      <c r="B57" s="266"/>
      <c r="C57" s="266"/>
      <c r="D57" s="266"/>
      <c r="E57" s="266"/>
      <c r="F57" s="266"/>
      <c r="G57" s="266"/>
      <c r="H57" s="266"/>
      <c r="I57" s="260"/>
      <c r="J57" s="260"/>
      <c r="K57" s="260"/>
      <c r="L57" s="260"/>
      <c r="M57" s="260"/>
      <c r="N57" s="262"/>
      <c r="O57" s="174"/>
      <c r="P57" s="174"/>
      <c r="Q57" s="174"/>
      <c r="R57" s="174"/>
    </row>
    <row r="58" spans="2:25" ht="13.8" x14ac:dyDescent="0.25">
      <c r="B58" s="266"/>
      <c r="C58" s="266"/>
      <c r="D58" s="266"/>
      <c r="E58" s="266"/>
      <c r="F58" s="266"/>
      <c r="G58" s="266"/>
      <c r="H58" s="266"/>
      <c r="I58" s="260"/>
      <c r="J58" s="260"/>
      <c r="K58" s="260"/>
      <c r="L58" s="260"/>
      <c r="M58" s="260"/>
      <c r="N58" s="262"/>
      <c r="O58" s="174"/>
      <c r="P58" s="174"/>
      <c r="Q58" s="174"/>
      <c r="R58" s="174"/>
    </row>
    <row r="59" spans="2:25" ht="13.8" x14ac:dyDescent="0.25">
      <c r="B59" s="266"/>
      <c r="C59" s="266"/>
      <c r="D59" s="266"/>
      <c r="E59" s="266"/>
      <c r="F59" s="266"/>
      <c r="G59" s="266"/>
      <c r="H59" s="266"/>
      <c r="I59" s="260"/>
      <c r="J59" s="260"/>
      <c r="K59" s="260"/>
      <c r="L59" s="260"/>
      <c r="M59" s="260"/>
      <c r="N59" s="260"/>
      <c r="O59" s="174"/>
      <c r="P59" s="174"/>
      <c r="Q59" s="174"/>
      <c r="R59" s="174"/>
    </row>
    <row r="60" spans="2:25" ht="13.8" x14ac:dyDescent="0.25">
      <c r="B60" s="266"/>
      <c r="C60" s="266"/>
      <c r="D60" s="266"/>
      <c r="E60" s="266"/>
      <c r="F60" s="266"/>
      <c r="G60" s="266"/>
      <c r="H60" s="266"/>
      <c r="I60" s="260"/>
      <c r="J60" s="260"/>
      <c r="K60" s="260"/>
      <c r="L60" s="260"/>
      <c r="M60" s="260"/>
      <c r="N60" s="260"/>
      <c r="O60" s="174"/>
      <c r="P60" s="174"/>
      <c r="Q60" s="174"/>
      <c r="R60" s="174"/>
    </row>
    <row r="61" spans="2:25" ht="18.75" customHeight="1" x14ac:dyDescent="0.25">
      <c r="B61" s="266"/>
      <c r="C61" s="266"/>
      <c r="D61" s="266"/>
      <c r="E61" s="266"/>
      <c r="F61" s="266"/>
      <c r="G61" s="266"/>
      <c r="H61" s="266"/>
      <c r="I61" s="267" t="str">
        <f ca="1">'sppd depan (per orangST )'!I61</f>
        <v xml:space="preserve">        Ponidi, SKM, MM</v>
      </c>
      <c r="J61" s="267"/>
      <c r="K61" s="268" t="s">
        <v>166</v>
      </c>
      <c r="L61" s="268"/>
      <c r="M61" s="268"/>
      <c r="N61" s="267"/>
      <c r="O61" s="269"/>
      <c r="P61" s="269"/>
      <c r="Q61" s="269"/>
      <c r="R61" s="269"/>
    </row>
    <row r="62" spans="2:25" ht="13.8" x14ac:dyDescent="0.25">
      <c r="B62" s="266"/>
      <c r="C62" s="266"/>
      <c r="D62" s="266"/>
      <c r="E62" s="266"/>
      <c r="F62" s="266"/>
      <c r="G62" s="266"/>
      <c r="H62" s="266"/>
      <c r="I62" s="260" t="str">
        <f ca="1">'sppd depan (per orangST )'!I62</f>
        <v xml:space="preserve">       NIP. 19731230 199603 1 002</v>
      </c>
      <c r="J62" s="260"/>
      <c r="K62" s="260"/>
      <c r="L62" s="260"/>
      <c r="M62" s="260"/>
      <c r="N62" s="260"/>
      <c r="O62" s="174"/>
      <c r="P62" s="174"/>
      <c r="Q62" s="174"/>
      <c r="R62" s="174"/>
    </row>
    <row r="63" spans="2:25" x14ac:dyDescent="0.25">
      <c r="K63" s="270"/>
    </row>
    <row r="72" ht="16.5" customHeight="1" x14ac:dyDescent="0.25"/>
    <row r="79" ht="15" customHeight="1" x14ac:dyDescent="0.25"/>
    <row r="80" ht="15" customHeight="1" x14ac:dyDescent="0.25"/>
    <row r="82" ht="31.5" customHeight="1" x14ac:dyDescent="0.25"/>
    <row r="83" ht="14.25" customHeight="1" x14ac:dyDescent="0.25"/>
    <row r="84" ht="19.5" customHeight="1" x14ac:dyDescent="0.25"/>
    <row r="85" ht="12.75" customHeight="1" x14ac:dyDescent="0.25"/>
    <row r="86" ht="15" customHeight="1" x14ac:dyDescent="0.25"/>
    <row r="87" ht="15.75" customHeight="1" x14ac:dyDescent="0.25"/>
    <row r="90" ht="20.25" customHeight="1" x14ac:dyDescent="0.25"/>
    <row r="91" ht="17.25" customHeight="1" x14ac:dyDescent="0.25"/>
    <row r="92" ht="15" customHeight="1" x14ac:dyDescent="0.25"/>
    <row r="95" ht="8.1" customHeight="1" x14ac:dyDescent="0.25"/>
    <row r="99" ht="14.25" customHeight="1" x14ac:dyDescent="0.25"/>
    <row r="105" ht="16.5" customHeight="1" x14ac:dyDescent="0.25"/>
    <row r="106" ht="21" customHeight="1" x14ac:dyDescent="0.25"/>
    <row r="107" ht="21" customHeight="1" x14ac:dyDescent="0.25"/>
    <row r="108" ht="15" customHeight="1" x14ac:dyDescent="0.25"/>
    <row r="109" ht="12.75" customHeight="1" x14ac:dyDescent="0.25"/>
    <row r="110" s="254" customFormat="1" x14ac:dyDescent="0.25"/>
    <row r="111" ht="11.25" customHeight="1" x14ac:dyDescent="0.25"/>
    <row r="112" ht="8.1" customHeight="1" x14ac:dyDescent="0.25"/>
    <row r="114" ht="15" customHeight="1" x14ac:dyDescent="0.25"/>
    <row r="115" s="152" customFormat="1" x14ac:dyDescent="0.25"/>
    <row r="116" s="152" customFormat="1" x14ac:dyDescent="0.25"/>
    <row r="117" s="152" customFormat="1" x14ac:dyDescent="0.25"/>
    <row r="118" s="152" customFormat="1" x14ac:dyDescent="0.25"/>
    <row r="119" s="152" customFormat="1" ht="15.75" customHeight="1" x14ac:dyDescent="0.25"/>
    <row r="120" s="152" customFormat="1" x14ac:dyDescent="0.25"/>
    <row r="121" s="152" customFormat="1" x14ac:dyDescent="0.25"/>
    <row r="122" s="152" customFormat="1" x14ac:dyDescent="0.25"/>
    <row r="123" s="152" customFormat="1" x14ac:dyDescent="0.25"/>
    <row r="124" s="152" customFormat="1" x14ac:dyDescent="0.25"/>
    <row r="125" s="152" customFormat="1" x14ac:dyDescent="0.25"/>
    <row r="138" ht="16.5" customHeight="1" x14ac:dyDescent="0.25"/>
    <row r="143" ht="15" customHeight="1" x14ac:dyDescent="0.25"/>
    <row r="146" ht="15" customHeight="1" x14ac:dyDescent="0.25"/>
    <row r="148" ht="18" customHeight="1" x14ac:dyDescent="0.25"/>
    <row r="149" ht="15.75" customHeight="1" x14ac:dyDescent="0.25"/>
    <row r="150" ht="15" customHeight="1" x14ac:dyDescent="0.25"/>
    <row r="151" ht="12.75" customHeight="1" x14ac:dyDescent="0.25"/>
    <row r="152" ht="13.5" customHeight="1" x14ac:dyDescent="0.25"/>
    <row r="153" ht="12.75" customHeight="1" x14ac:dyDescent="0.25"/>
    <row r="155" ht="22.5" customHeight="1" x14ac:dyDescent="0.25"/>
    <row r="157" ht="12" customHeight="1" x14ac:dyDescent="0.25"/>
    <row r="158" ht="15" customHeight="1" x14ac:dyDescent="0.25"/>
    <row r="159" ht="36" customHeight="1" x14ac:dyDescent="0.25"/>
    <row r="162" ht="12" customHeight="1" x14ac:dyDescent="0.25"/>
    <row r="163" ht="12" customHeight="1" x14ac:dyDescent="0.25"/>
    <row r="166" ht="14.25" customHeight="1" x14ac:dyDescent="0.25"/>
    <row r="173" ht="12.75" customHeight="1" x14ac:dyDescent="0.25"/>
    <row r="174" ht="12" customHeight="1" x14ac:dyDescent="0.25"/>
    <row r="175" ht="21" customHeight="1" x14ac:dyDescent="0.25"/>
    <row r="176" ht="10.5" customHeight="1" x14ac:dyDescent="0.25"/>
    <row r="178" s="254" customFormat="1" x14ac:dyDescent="0.25"/>
    <row r="180" ht="18" customHeight="1" x14ac:dyDescent="0.25"/>
    <row r="182" ht="8.1" customHeight="1" x14ac:dyDescent="0.25"/>
    <row r="183" s="152" customFormat="1" x14ac:dyDescent="0.25"/>
    <row r="184" s="152" customFormat="1" x14ac:dyDescent="0.25"/>
    <row r="185" s="152" customFormat="1" x14ac:dyDescent="0.25"/>
    <row r="186" s="152" customFormat="1" x14ac:dyDescent="0.25"/>
    <row r="187" s="152" customFormat="1" ht="15.75" customHeight="1" x14ac:dyDescent="0.25"/>
    <row r="188" s="152" customFormat="1" x14ac:dyDescent="0.25"/>
    <row r="189" s="152" customFormat="1" x14ac:dyDescent="0.25"/>
    <row r="190" s="152" customFormat="1" x14ac:dyDescent="0.25"/>
    <row r="191" s="152" customFormat="1" x14ac:dyDescent="0.25"/>
    <row r="192" s="152" customFormat="1" x14ac:dyDescent="0.25"/>
    <row r="193" s="152" customFormat="1" x14ac:dyDescent="0.25"/>
    <row r="194" s="152" customFormat="1" x14ac:dyDescent="0.25"/>
    <row r="211" ht="15" customHeight="1" x14ac:dyDescent="0.25"/>
    <row r="214" ht="15" customHeight="1" x14ac:dyDescent="0.25"/>
    <row r="275" ht="15" customHeight="1" x14ac:dyDescent="0.25"/>
    <row r="278" ht="15" customHeight="1" x14ac:dyDescent="0.25"/>
  </sheetData>
  <mergeCells count="18">
    <mergeCell ref="D38:G38"/>
    <mergeCell ref="M38:N38"/>
    <mergeCell ref="J40:K40"/>
    <mergeCell ref="L40:M40"/>
    <mergeCell ref="O40:R40"/>
    <mergeCell ref="K61:M61"/>
    <mergeCell ref="B13:R13"/>
    <mergeCell ref="C15:H15"/>
    <mergeCell ref="I15:R15"/>
    <mergeCell ref="C17:H18"/>
    <mergeCell ref="I25:R26"/>
    <mergeCell ref="M36:N36"/>
    <mergeCell ref="C1:R1"/>
    <mergeCell ref="C2:R2"/>
    <mergeCell ref="C3:R3"/>
    <mergeCell ref="C4:R4"/>
    <mergeCell ref="B5:M5"/>
    <mergeCell ref="B12:R12"/>
  </mergeCells>
  <pageMargins left="1.1811023622047243" right="0.90551181102362199" top="0.19685039370078741" bottom="0.74803149606299213" header="0.31496062992125984" footer="0.31496062992125984"/>
  <pageSetup paperSize="9" scale="71" fitToHeight="0" orientation="portrait" horizontalDpi="4294967293" r:id="rId1"/>
  <colBreaks count="1" manualBreakCount="1">
    <brk id="13" max="62" man="1"/>
  </colBreaks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93C08F-074A-429C-BE23-16A64ED1988B}">
  <sheetPr>
    <tabColor theme="9" tint="-0.249977111117893"/>
  </sheetPr>
  <dimension ref="A1:J57"/>
  <sheetViews>
    <sheetView tabSelected="1" workbookViewId="0">
      <selection activeCell="L17" sqref="L17"/>
    </sheetView>
  </sheetViews>
  <sheetFormatPr defaultRowHeight="14.4" x14ac:dyDescent="0.3"/>
  <cols>
    <col min="1" max="1" width="2.6640625" customWidth="1"/>
    <col min="2" max="2" width="12.33203125" customWidth="1"/>
    <col min="3" max="3" width="1.88671875" customWidth="1"/>
    <col min="4" max="4" width="9.44140625" bestFit="1" customWidth="1"/>
    <col min="5" max="5" width="18.44140625" customWidth="1"/>
    <col min="6" max="6" width="2" customWidth="1"/>
    <col min="7" max="7" width="18.109375" customWidth="1"/>
    <col min="8" max="8" width="1.5546875" bestFit="1" customWidth="1"/>
    <col min="9" max="9" width="23.109375" customWidth="1"/>
    <col min="10" max="10" width="1.44140625" customWidth="1"/>
  </cols>
  <sheetData>
    <row r="1" spans="1:10" ht="13.5" customHeight="1" x14ac:dyDescent="0.3">
      <c r="A1" s="1"/>
      <c r="B1" s="2"/>
      <c r="C1" s="2"/>
      <c r="D1" s="2"/>
      <c r="E1" s="3"/>
      <c r="F1" s="2" t="s">
        <v>0</v>
      </c>
      <c r="G1" s="2" t="s">
        <v>1</v>
      </c>
      <c r="H1" s="2" t="s">
        <v>2</v>
      </c>
      <c r="I1" s="3"/>
      <c r="J1" s="4"/>
    </row>
    <row r="2" spans="1:10" ht="12" customHeight="1" x14ac:dyDescent="0.3">
      <c r="A2" s="5"/>
      <c r="B2" s="4"/>
      <c r="C2" s="4"/>
      <c r="D2" s="4"/>
      <c r="E2" s="6"/>
      <c r="F2" s="4"/>
      <c r="G2" s="4" t="s">
        <v>3</v>
      </c>
      <c r="H2" s="4"/>
      <c r="I2" s="6"/>
      <c r="J2" s="4"/>
    </row>
    <row r="3" spans="1:10" ht="12.75" customHeight="1" x14ac:dyDescent="0.3">
      <c r="A3" s="5"/>
      <c r="B3" s="4"/>
      <c r="C3" s="4"/>
      <c r="D3" s="4"/>
      <c r="E3" s="6"/>
      <c r="F3" s="4"/>
      <c r="G3" s="4" t="s">
        <v>4</v>
      </c>
      <c r="H3" s="4" t="s">
        <v>2</v>
      </c>
      <c r="I3" s="6"/>
      <c r="J3" s="4"/>
    </row>
    <row r="4" spans="1:10" ht="12" customHeight="1" x14ac:dyDescent="0.3">
      <c r="A4" s="5"/>
      <c r="B4" s="4"/>
      <c r="C4" s="4"/>
      <c r="D4" s="4"/>
      <c r="E4" s="6"/>
      <c r="F4" s="4"/>
      <c r="G4" s="4" t="s">
        <v>5</v>
      </c>
      <c r="H4" s="4" t="s">
        <v>2</v>
      </c>
      <c r="I4" s="6"/>
      <c r="J4" s="4"/>
    </row>
    <row r="5" spans="1:10" ht="3.75" customHeight="1" x14ac:dyDescent="0.3">
      <c r="A5" s="5"/>
      <c r="B5" s="4"/>
      <c r="C5" s="4"/>
      <c r="D5" s="4"/>
      <c r="E5" s="6"/>
      <c r="F5" s="4"/>
      <c r="G5" s="7"/>
      <c r="H5" s="7"/>
      <c r="I5" s="8"/>
      <c r="J5" s="4"/>
    </row>
    <row r="6" spans="1:10" ht="12.75" customHeight="1" x14ac:dyDescent="0.3">
      <c r="A6" s="5"/>
      <c r="B6" s="4"/>
      <c r="C6" s="4"/>
      <c r="D6" s="4"/>
      <c r="E6" s="6"/>
      <c r="F6" s="7"/>
      <c r="G6" s="9" t="s">
        <v>6</v>
      </c>
      <c r="H6" s="9"/>
      <c r="I6" s="10"/>
      <c r="J6" s="4"/>
    </row>
    <row r="7" spans="1:10" ht="22.5" customHeight="1" x14ac:dyDescent="0.3">
      <c r="A7" s="5"/>
      <c r="B7" s="4"/>
      <c r="C7" s="4"/>
      <c r="D7" s="4"/>
      <c r="E7" s="6"/>
      <c r="F7" s="4"/>
      <c r="G7" s="11"/>
      <c r="H7" s="7"/>
      <c r="I7" s="8"/>
      <c r="J7" s="4"/>
    </row>
    <row r="8" spans="1:10" ht="12" customHeight="1" x14ac:dyDescent="0.3">
      <c r="A8" s="5"/>
      <c r="B8" s="4"/>
      <c r="C8" s="4"/>
      <c r="D8" s="4"/>
      <c r="E8" s="6"/>
      <c r="F8" s="4"/>
      <c r="G8" s="12" t="s">
        <v>7</v>
      </c>
      <c r="H8" s="12"/>
      <c r="I8" s="13"/>
      <c r="J8" s="4"/>
    </row>
    <row r="9" spans="1:10" x14ac:dyDescent="0.3">
      <c r="A9" s="14"/>
      <c r="B9" s="15"/>
      <c r="C9" s="15"/>
      <c r="D9" s="15"/>
      <c r="E9" s="16"/>
      <c r="F9" s="15"/>
      <c r="G9" s="17" t="s">
        <v>8</v>
      </c>
      <c r="H9" s="17"/>
      <c r="I9" s="18"/>
      <c r="J9" s="15"/>
    </row>
    <row r="10" spans="1:10" x14ac:dyDescent="0.3">
      <c r="A10" s="1" t="s">
        <v>9</v>
      </c>
      <c r="B10" s="2" t="s">
        <v>10</v>
      </c>
      <c r="C10" s="2" t="s">
        <v>2</v>
      </c>
      <c r="D10" s="19" t="s">
        <v>11</v>
      </c>
      <c r="E10" s="3"/>
      <c r="F10" s="2"/>
      <c r="G10" s="4" t="s">
        <v>1</v>
      </c>
      <c r="H10" s="4" t="s">
        <v>2</v>
      </c>
      <c r="I10" s="20" t="s">
        <v>12</v>
      </c>
      <c r="J10" s="4"/>
    </row>
    <row r="11" spans="1:10" x14ac:dyDescent="0.3">
      <c r="A11" s="5"/>
      <c r="B11" s="4" t="s">
        <v>13</v>
      </c>
      <c r="C11" s="4" t="s">
        <v>2</v>
      </c>
      <c r="D11" s="21"/>
      <c r="E11" s="6"/>
      <c r="F11" s="4"/>
      <c r="G11" s="4" t="s">
        <v>14</v>
      </c>
      <c r="H11" s="4" t="s">
        <v>2</v>
      </c>
      <c r="I11" s="6"/>
      <c r="J11" s="4"/>
    </row>
    <row r="12" spans="1:10" x14ac:dyDescent="0.3">
      <c r="A12" s="5"/>
      <c r="B12" s="22" t="s">
        <v>15</v>
      </c>
      <c r="C12" s="4"/>
      <c r="D12" s="4"/>
      <c r="E12" s="6"/>
      <c r="F12" s="4"/>
      <c r="G12" s="23" t="s">
        <v>16</v>
      </c>
      <c r="H12" s="23" t="s">
        <v>2</v>
      </c>
      <c r="I12" s="24"/>
      <c r="J12" s="4"/>
    </row>
    <row r="13" spans="1:10" ht="13.5" customHeight="1" x14ac:dyDescent="0.3">
      <c r="A13" s="5"/>
      <c r="B13" s="4"/>
      <c r="C13" s="4"/>
      <c r="D13" s="4"/>
      <c r="E13" s="6"/>
      <c r="F13" s="4"/>
      <c r="G13" s="12"/>
      <c r="H13" s="12"/>
      <c r="I13" s="13"/>
      <c r="J13" s="4"/>
    </row>
    <row r="14" spans="1:10" ht="9.75" customHeight="1" x14ac:dyDescent="0.3">
      <c r="A14" s="5"/>
      <c r="B14" s="4"/>
      <c r="C14" s="4"/>
      <c r="D14" s="4"/>
      <c r="E14" s="6"/>
      <c r="F14" s="4"/>
      <c r="G14" s="4"/>
      <c r="H14" s="4"/>
      <c r="I14" s="6"/>
      <c r="J14" s="4"/>
    </row>
    <row r="15" spans="1:10" ht="9.75" customHeight="1" x14ac:dyDescent="0.3">
      <c r="A15" s="5"/>
      <c r="B15" s="4"/>
      <c r="C15" s="4"/>
      <c r="D15" s="4"/>
      <c r="E15" s="6"/>
      <c r="F15" s="4"/>
      <c r="G15" s="4"/>
      <c r="H15" s="4"/>
      <c r="I15" s="6"/>
      <c r="J15" s="4"/>
    </row>
    <row r="16" spans="1:10" ht="13.5" customHeight="1" x14ac:dyDescent="0.3">
      <c r="A16" s="5"/>
      <c r="B16" s="4"/>
      <c r="C16" s="4"/>
      <c r="D16" s="4"/>
      <c r="E16" s="6"/>
      <c r="F16" s="4"/>
      <c r="G16" s="12"/>
      <c r="H16" s="12"/>
      <c r="I16" s="13"/>
      <c r="J16" s="4"/>
    </row>
    <row r="17" spans="1:10" ht="13.5" customHeight="1" x14ac:dyDescent="0.3">
      <c r="A17" s="5"/>
      <c r="B17" s="4"/>
      <c r="C17" s="4"/>
      <c r="D17" s="25"/>
      <c r="E17" s="6"/>
      <c r="F17" s="4"/>
      <c r="G17" s="17"/>
      <c r="H17" s="17"/>
      <c r="I17" s="18"/>
      <c r="J17" s="4"/>
    </row>
    <row r="18" spans="1:10" x14ac:dyDescent="0.3">
      <c r="A18" s="1" t="s">
        <v>17</v>
      </c>
      <c r="B18" s="2" t="s">
        <v>10</v>
      </c>
      <c r="C18" s="2" t="s">
        <v>2</v>
      </c>
      <c r="D18" s="22" t="s">
        <v>11</v>
      </c>
      <c r="E18" s="3"/>
      <c r="F18" s="2"/>
      <c r="G18" s="4" t="s">
        <v>1</v>
      </c>
      <c r="H18" s="4" t="s">
        <v>2</v>
      </c>
      <c r="I18" s="20" t="s">
        <v>11</v>
      </c>
      <c r="J18" s="4"/>
    </row>
    <row r="19" spans="1:10" x14ac:dyDescent="0.3">
      <c r="A19" s="5"/>
      <c r="B19" s="4" t="s">
        <v>13</v>
      </c>
      <c r="C19" s="4" t="s">
        <v>2</v>
      </c>
      <c r="D19" s="26" t="s">
        <v>18</v>
      </c>
      <c r="E19" s="6"/>
      <c r="F19" s="4"/>
      <c r="G19" s="4" t="s">
        <v>14</v>
      </c>
      <c r="H19" s="4" t="s">
        <v>2</v>
      </c>
      <c r="I19" s="27" t="s">
        <v>19</v>
      </c>
      <c r="J19" s="4"/>
    </row>
    <row r="20" spans="1:10" x14ac:dyDescent="0.3">
      <c r="A20" s="5"/>
      <c r="B20" s="4"/>
      <c r="C20" s="4"/>
      <c r="D20" s="4"/>
      <c r="E20" s="6"/>
      <c r="F20" s="4"/>
      <c r="G20" s="23" t="s">
        <v>16</v>
      </c>
      <c r="H20" s="23" t="s">
        <v>2</v>
      </c>
      <c r="I20" s="28"/>
      <c r="J20" s="4"/>
    </row>
    <row r="21" spans="1:10" ht="12" customHeight="1" x14ac:dyDescent="0.3">
      <c r="A21" s="5"/>
      <c r="B21" s="29" t="s">
        <v>20</v>
      </c>
      <c r="C21" s="29"/>
      <c r="D21" s="29"/>
      <c r="E21" s="30"/>
      <c r="F21" s="4"/>
      <c r="G21" s="29" t="str">
        <f>B21</f>
        <v>Kepala Sub Bagian Umum</v>
      </c>
      <c r="H21" s="29"/>
      <c r="I21" s="30"/>
      <c r="J21" s="4"/>
    </row>
    <row r="22" spans="1:10" ht="9.75" customHeight="1" x14ac:dyDescent="0.3">
      <c r="A22" s="5"/>
      <c r="B22" s="22"/>
      <c r="C22" s="22"/>
      <c r="D22" s="22"/>
      <c r="E22" s="27"/>
      <c r="F22" s="4"/>
      <c r="G22" s="22"/>
      <c r="H22" s="22"/>
      <c r="I22" s="27"/>
      <c r="J22" s="4"/>
    </row>
    <row r="23" spans="1:10" ht="9.75" customHeight="1" x14ac:dyDescent="0.3">
      <c r="A23" s="5"/>
      <c r="B23" s="22"/>
      <c r="C23" s="22"/>
      <c r="D23" s="22"/>
      <c r="E23" s="27"/>
      <c r="F23" s="4"/>
      <c r="G23" s="22"/>
      <c r="H23" s="22"/>
      <c r="I23" s="27"/>
      <c r="J23" s="4"/>
    </row>
    <row r="24" spans="1:10" ht="13.5" customHeight="1" x14ac:dyDescent="0.3">
      <c r="A24" s="5"/>
      <c r="B24" s="29" t="s">
        <v>21</v>
      </c>
      <c r="C24" s="29"/>
      <c r="D24" s="29"/>
      <c r="E24" s="30"/>
      <c r="F24" s="4"/>
      <c r="G24" s="29" t="str">
        <f>B24</f>
        <v>Tulus Gover Siringo-ringo, S.Hut</v>
      </c>
      <c r="H24" s="29"/>
      <c r="I24" s="30"/>
      <c r="J24" s="4"/>
    </row>
    <row r="25" spans="1:10" ht="13.5" customHeight="1" x14ac:dyDescent="0.3">
      <c r="A25" s="5"/>
      <c r="B25" s="31" t="s">
        <v>22</v>
      </c>
      <c r="C25" s="31"/>
      <c r="D25" s="31"/>
      <c r="E25" s="32"/>
      <c r="F25" s="4"/>
      <c r="G25" s="31" t="str">
        <f>B25</f>
        <v>NIP.19720331 1200710 1 001</v>
      </c>
      <c r="H25" s="31"/>
      <c r="I25" s="32"/>
      <c r="J25" s="4"/>
    </row>
    <row r="26" spans="1:10" x14ac:dyDescent="0.3">
      <c r="A26" s="1" t="s">
        <v>23</v>
      </c>
      <c r="B26" s="2" t="s">
        <v>10</v>
      </c>
      <c r="C26" s="2" t="s">
        <v>2</v>
      </c>
      <c r="D26" s="7"/>
      <c r="E26" s="3"/>
      <c r="F26" s="1"/>
      <c r="G26" s="4" t="s">
        <v>1</v>
      </c>
      <c r="H26" s="4" t="s">
        <v>2</v>
      </c>
      <c r="I26" s="20" t="s">
        <v>12</v>
      </c>
      <c r="J26" s="4"/>
    </row>
    <row r="27" spans="1:10" x14ac:dyDescent="0.3">
      <c r="A27" s="5"/>
      <c r="B27" s="4" t="s">
        <v>13</v>
      </c>
      <c r="C27" s="4" t="s">
        <v>2</v>
      </c>
      <c r="D27" s="33"/>
      <c r="E27" s="6"/>
      <c r="F27" s="5"/>
      <c r="G27" s="4" t="s">
        <v>14</v>
      </c>
      <c r="H27" s="4" t="s">
        <v>2</v>
      </c>
      <c r="I27" s="6"/>
      <c r="J27" s="4"/>
    </row>
    <row r="28" spans="1:10" x14ac:dyDescent="0.3">
      <c r="A28" s="5"/>
      <c r="B28" s="22" t="s">
        <v>15</v>
      </c>
      <c r="C28" s="4"/>
      <c r="D28" s="4"/>
      <c r="E28" s="6"/>
      <c r="F28" s="5"/>
      <c r="G28" s="23" t="s">
        <v>16</v>
      </c>
      <c r="H28" s="23" t="s">
        <v>2</v>
      </c>
      <c r="I28" s="28"/>
      <c r="J28" s="4"/>
    </row>
    <row r="29" spans="1:10" ht="12.75" customHeight="1" x14ac:dyDescent="0.3">
      <c r="A29" s="5"/>
      <c r="B29" s="4"/>
      <c r="C29" s="4"/>
      <c r="D29" s="4"/>
      <c r="E29" s="6"/>
      <c r="F29" s="5"/>
      <c r="G29" s="29"/>
      <c r="H29" s="29"/>
      <c r="I29" s="30"/>
      <c r="J29" s="4"/>
    </row>
    <row r="30" spans="1:10" ht="10.5" customHeight="1" x14ac:dyDescent="0.3">
      <c r="A30" s="5"/>
      <c r="B30" s="4"/>
      <c r="C30" s="4"/>
      <c r="D30" s="4"/>
      <c r="E30" s="6"/>
      <c r="F30" s="5"/>
      <c r="G30" s="22"/>
      <c r="H30" s="22"/>
      <c r="I30" s="27"/>
      <c r="J30" s="4"/>
    </row>
    <row r="31" spans="1:10" ht="10.5" customHeight="1" x14ac:dyDescent="0.3">
      <c r="A31" s="5"/>
      <c r="B31" s="4"/>
      <c r="C31" s="4"/>
      <c r="D31" s="4"/>
      <c r="E31" s="6"/>
      <c r="F31" s="5"/>
      <c r="G31" s="22"/>
      <c r="H31" s="22"/>
      <c r="I31" s="27"/>
      <c r="J31" s="4"/>
    </row>
    <row r="32" spans="1:10" ht="11.25" customHeight="1" x14ac:dyDescent="0.3">
      <c r="A32" s="5"/>
      <c r="B32" s="4"/>
      <c r="C32" s="4"/>
      <c r="D32" s="4"/>
      <c r="E32" s="6"/>
      <c r="F32" s="5"/>
      <c r="G32" s="29" t="s">
        <v>7</v>
      </c>
      <c r="H32" s="29"/>
      <c r="I32" s="30"/>
      <c r="J32" s="4"/>
    </row>
    <row r="33" spans="1:10" x14ac:dyDescent="0.3">
      <c r="A33" s="34"/>
      <c r="B33" s="25"/>
      <c r="C33" s="25"/>
      <c r="D33" s="25"/>
      <c r="E33" s="35"/>
      <c r="F33" s="34"/>
      <c r="G33" s="31" t="s">
        <v>8</v>
      </c>
      <c r="H33" s="31"/>
      <c r="I33" s="32"/>
      <c r="J33" s="4"/>
    </row>
    <row r="34" spans="1:10" x14ac:dyDescent="0.3">
      <c r="A34" s="1" t="s">
        <v>24</v>
      </c>
      <c r="B34" s="2" t="s">
        <v>10</v>
      </c>
      <c r="C34" s="2" t="s">
        <v>2</v>
      </c>
      <c r="D34" s="7"/>
      <c r="E34" s="3"/>
      <c r="F34" s="1"/>
      <c r="G34" s="4" t="s">
        <v>1</v>
      </c>
      <c r="H34" s="4" t="s">
        <v>2</v>
      </c>
      <c r="I34" s="20" t="s">
        <v>12</v>
      </c>
      <c r="J34" s="4"/>
    </row>
    <row r="35" spans="1:10" ht="12.75" customHeight="1" x14ac:dyDescent="0.3">
      <c r="A35" s="5"/>
      <c r="B35" s="4" t="s">
        <v>13</v>
      </c>
      <c r="C35" s="4" t="s">
        <v>2</v>
      </c>
      <c r="D35" s="33"/>
      <c r="E35" s="6"/>
      <c r="F35" s="5"/>
      <c r="G35" s="4" t="s">
        <v>14</v>
      </c>
      <c r="H35" s="4" t="s">
        <v>2</v>
      </c>
      <c r="I35" s="6"/>
      <c r="J35" s="4"/>
    </row>
    <row r="36" spans="1:10" ht="12.75" customHeight="1" x14ac:dyDescent="0.3">
      <c r="A36" s="5"/>
      <c r="B36" s="22" t="s">
        <v>15</v>
      </c>
      <c r="C36" s="4"/>
      <c r="D36" s="4"/>
      <c r="E36" s="6"/>
      <c r="F36" s="5"/>
      <c r="G36" s="23" t="s">
        <v>16</v>
      </c>
      <c r="H36" s="23" t="s">
        <v>2</v>
      </c>
      <c r="I36" s="28"/>
      <c r="J36" s="4"/>
    </row>
    <row r="37" spans="1:10" ht="12.75" customHeight="1" x14ac:dyDescent="0.3">
      <c r="A37" s="5"/>
      <c r="B37" s="4"/>
      <c r="C37" s="4"/>
      <c r="D37" s="4"/>
      <c r="E37" s="6"/>
      <c r="F37" s="5"/>
      <c r="G37" s="29"/>
      <c r="H37" s="29"/>
      <c r="I37" s="30"/>
      <c r="J37" s="4"/>
    </row>
    <row r="38" spans="1:10" ht="8.25" customHeight="1" x14ac:dyDescent="0.3">
      <c r="A38" s="5"/>
      <c r="B38" s="4"/>
      <c r="C38" s="4"/>
      <c r="D38" s="4"/>
      <c r="E38" s="6"/>
      <c r="F38" s="5"/>
      <c r="G38" s="22"/>
      <c r="H38" s="22"/>
      <c r="I38" s="27"/>
      <c r="J38" s="4"/>
    </row>
    <row r="39" spans="1:10" ht="8.25" customHeight="1" x14ac:dyDescent="0.3">
      <c r="A39" s="5"/>
      <c r="B39" s="4"/>
      <c r="C39" s="4"/>
      <c r="D39" s="4"/>
      <c r="E39" s="6"/>
      <c r="F39" s="5"/>
      <c r="G39" s="22"/>
      <c r="H39" s="22"/>
      <c r="I39" s="27"/>
      <c r="J39" s="4"/>
    </row>
    <row r="40" spans="1:10" ht="13.5" customHeight="1" x14ac:dyDescent="0.3">
      <c r="A40" s="5"/>
      <c r="B40" s="4"/>
      <c r="C40" s="4"/>
      <c r="D40" s="4"/>
      <c r="E40" s="6"/>
      <c r="F40" s="5"/>
      <c r="G40" s="29" t="s">
        <v>7</v>
      </c>
      <c r="H40" s="29"/>
      <c r="I40" s="30"/>
      <c r="J40" s="4"/>
    </row>
    <row r="41" spans="1:10" ht="13.5" customHeight="1" x14ac:dyDescent="0.3">
      <c r="A41" s="34"/>
      <c r="B41" s="25"/>
      <c r="C41" s="25"/>
      <c r="D41" s="25"/>
      <c r="E41" s="35"/>
      <c r="F41" s="34"/>
      <c r="G41" s="31" t="s">
        <v>8</v>
      </c>
      <c r="H41" s="31"/>
      <c r="I41" s="32"/>
      <c r="J41" s="4"/>
    </row>
    <row r="42" spans="1:10" x14ac:dyDescent="0.3">
      <c r="A42" s="1" t="s">
        <v>25</v>
      </c>
      <c r="B42" s="2" t="s">
        <v>10</v>
      </c>
      <c r="C42" s="2" t="s">
        <v>2</v>
      </c>
      <c r="D42" s="7"/>
      <c r="E42" s="3"/>
      <c r="F42" s="4"/>
      <c r="G42" s="36" t="s">
        <v>26</v>
      </c>
      <c r="H42" s="36"/>
      <c r="I42" s="37"/>
      <c r="J42" s="4"/>
    </row>
    <row r="43" spans="1:10" x14ac:dyDescent="0.3">
      <c r="A43" s="5"/>
      <c r="B43" s="4" t="s">
        <v>13</v>
      </c>
      <c r="C43" s="4" t="s">
        <v>2</v>
      </c>
      <c r="D43" s="33"/>
      <c r="E43" s="6"/>
      <c r="F43" s="4"/>
      <c r="G43" s="38" t="s">
        <v>27</v>
      </c>
      <c r="H43" s="38"/>
      <c r="I43" s="39"/>
      <c r="J43" s="4"/>
    </row>
    <row r="44" spans="1:10" x14ac:dyDescent="0.3">
      <c r="A44" s="5"/>
      <c r="B44" s="9" t="s">
        <v>6</v>
      </c>
      <c r="C44" s="9"/>
      <c r="D44" s="9"/>
      <c r="E44" s="10"/>
      <c r="F44" s="40"/>
      <c r="G44" s="41" t="s">
        <v>28</v>
      </c>
      <c r="H44" s="41"/>
      <c r="I44" s="42"/>
      <c r="J44" s="4"/>
    </row>
    <row r="45" spans="1:10" ht="12" customHeight="1" x14ac:dyDescent="0.3">
      <c r="A45" s="5"/>
      <c r="B45" s="4"/>
      <c r="C45" s="4"/>
      <c r="D45" s="4"/>
      <c r="E45" s="6"/>
      <c r="F45" s="40"/>
      <c r="G45" s="41" t="s">
        <v>29</v>
      </c>
      <c r="H45" s="41"/>
      <c r="I45" s="42"/>
      <c r="J45" s="4"/>
    </row>
    <row r="46" spans="1:10" ht="11.25" customHeight="1" x14ac:dyDescent="0.3">
      <c r="A46" s="5"/>
      <c r="B46" s="4"/>
      <c r="C46" s="4"/>
      <c r="D46" s="4"/>
      <c r="E46" s="6"/>
      <c r="F46" s="7"/>
      <c r="G46" s="11" t="s">
        <v>30</v>
      </c>
      <c r="H46" s="43"/>
      <c r="I46" s="8"/>
      <c r="J46" s="4"/>
    </row>
    <row r="47" spans="1:10" ht="3.75" customHeight="1" x14ac:dyDescent="0.3">
      <c r="A47" s="5"/>
      <c r="B47" s="4"/>
      <c r="C47" s="4"/>
      <c r="D47" s="4"/>
      <c r="E47" s="6"/>
      <c r="F47" s="7"/>
      <c r="G47" s="11"/>
      <c r="H47" s="11"/>
      <c r="I47" s="8"/>
      <c r="J47" s="4"/>
    </row>
    <row r="48" spans="1:10" ht="12" customHeight="1" x14ac:dyDescent="0.3">
      <c r="A48" s="5"/>
      <c r="B48" s="12" t="s">
        <v>7</v>
      </c>
      <c r="C48" s="12"/>
      <c r="D48" s="12"/>
      <c r="E48" s="13"/>
      <c r="F48" s="7"/>
      <c r="G48" s="11"/>
      <c r="H48" s="11"/>
      <c r="I48" s="8"/>
      <c r="J48" s="4"/>
    </row>
    <row r="49" spans="1:10" ht="13.5" customHeight="1" x14ac:dyDescent="0.3">
      <c r="A49" s="5"/>
      <c r="B49" s="17" t="s">
        <v>8</v>
      </c>
      <c r="C49" s="17"/>
      <c r="D49" s="17"/>
      <c r="E49" s="18"/>
      <c r="F49" s="7"/>
      <c r="G49" s="11"/>
      <c r="H49" s="11"/>
      <c r="I49" s="8"/>
      <c r="J49" s="4"/>
    </row>
    <row r="50" spans="1:10" ht="12.75" customHeight="1" x14ac:dyDescent="0.3">
      <c r="A50" s="1" t="s">
        <v>25</v>
      </c>
      <c r="B50" s="2" t="s">
        <v>31</v>
      </c>
      <c r="C50" s="2"/>
      <c r="D50" s="2"/>
      <c r="E50" s="2"/>
      <c r="F50" s="2"/>
      <c r="G50" s="2"/>
      <c r="H50" s="2"/>
      <c r="I50" s="3"/>
      <c r="J50" s="4"/>
    </row>
    <row r="51" spans="1:10" ht="12.75" customHeight="1" x14ac:dyDescent="0.3">
      <c r="A51" s="1" t="s">
        <v>32</v>
      </c>
      <c r="B51" s="2" t="s">
        <v>33</v>
      </c>
      <c r="C51" s="2"/>
      <c r="D51" s="2"/>
      <c r="E51" s="2"/>
      <c r="F51" s="2"/>
      <c r="G51" s="2"/>
      <c r="H51" s="2"/>
      <c r="I51" s="3"/>
      <c r="J51" s="4"/>
    </row>
    <row r="52" spans="1:10" x14ac:dyDescent="0.3">
      <c r="A52" s="5"/>
      <c r="B52" s="4" t="s">
        <v>34</v>
      </c>
      <c r="C52" s="4"/>
      <c r="D52" s="4"/>
      <c r="E52" s="4"/>
      <c r="F52" s="4"/>
      <c r="G52" s="4"/>
      <c r="H52" s="4"/>
      <c r="I52" s="6"/>
      <c r="J52" s="4"/>
    </row>
    <row r="53" spans="1:10" ht="51" customHeight="1" x14ac:dyDescent="0.3">
      <c r="A53" s="34"/>
      <c r="B53" s="44" t="s">
        <v>35</v>
      </c>
      <c r="C53" s="44"/>
      <c r="D53" s="44"/>
      <c r="E53" s="44"/>
      <c r="F53" s="44"/>
      <c r="G53" s="44"/>
      <c r="H53" s="44"/>
      <c r="I53" s="45"/>
      <c r="J53" s="4"/>
    </row>
    <row r="54" spans="1:10" x14ac:dyDescent="0.3">
      <c r="G54" s="9" t="s">
        <v>6</v>
      </c>
      <c r="H54" s="9"/>
      <c r="I54" s="9"/>
    </row>
    <row r="55" spans="1:10" ht="23.25" customHeight="1" x14ac:dyDescent="0.3">
      <c r="G55" s="11"/>
      <c r="H55" s="7"/>
      <c r="I55" s="7"/>
    </row>
    <row r="56" spans="1:10" x14ac:dyDescent="0.3">
      <c r="G56" s="12" t="s">
        <v>7</v>
      </c>
      <c r="H56" s="12"/>
      <c r="I56" s="12"/>
    </row>
    <row r="57" spans="1:10" x14ac:dyDescent="0.3">
      <c r="G57" s="12" t="s">
        <v>8</v>
      </c>
      <c r="H57" s="12"/>
      <c r="I57" s="12"/>
    </row>
  </sheetData>
  <mergeCells count="29">
    <mergeCell ref="B49:E49"/>
    <mergeCell ref="B53:I53"/>
    <mergeCell ref="G54:I54"/>
    <mergeCell ref="G56:I56"/>
    <mergeCell ref="G57:I57"/>
    <mergeCell ref="G42:I42"/>
    <mergeCell ref="G43:I43"/>
    <mergeCell ref="B44:E44"/>
    <mergeCell ref="G44:I44"/>
    <mergeCell ref="G45:I45"/>
    <mergeCell ref="B48:E48"/>
    <mergeCell ref="G29:I29"/>
    <mergeCell ref="G32:I32"/>
    <mergeCell ref="G33:I33"/>
    <mergeCell ref="G37:I37"/>
    <mergeCell ref="G40:I40"/>
    <mergeCell ref="G41:I41"/>
    <mergeCell ref="B21:E21"/>
    <mergeCell ref="G21:I21"/>
    <mergeCell ref="B24:E24"/>
    <mergeCell ref="G24:I24"/>
    <mergeCell ref="B25:E25"/>
    <mergeCell ref="G25:I25"/>
    <mergeCell ref="G6:I6"/>
    <mergeCell ref="G8:I8"/>
    <mergeCell ref="G9:I9"/>
    <mergeCell ref="G13:I13"/>
    <mergeCell ref="G16:I16"/>
    <mergeCell ref="G17:I17"/>
  </mergeCells>
  <pageMargins left="0.70866141732283472" right="0.70866141732283472" top="0.74803149606299213" bottom="0.74803149606299213" header="0.31496062992125984" footer="0.31496062992125984"/>
  <pageSetup paperSize="5" orientation="portrait" horizontalDpi="360" verticalDpi="36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6</vt:i4>
      </vt:variant>
    </vt:vector>
  </HeadingPairs>
  <TitlesOfParts>
    <vt:vector size="13" baseType="lpstr">
      <vt:lpstr>kuitansi</vt:lpstr>
      <vt:lpstr>arif</vt:lpstr>
      <vt:lpstr>AGUS </vt:lpstr>
      <vt:lpstr>ENU E</vt:lpstr>
      <vt:lpstr>FREDI S</vt:lpstr>
      <vt:lpstr>sppd depan (per orangST )</vt:lpstr>
      <vt:lpstr>SPPD Belakang Terbaru </vt:lpstr>
      <vt:lpstr>'AGUS '!Print_Area</vt:lpstr>
      <vt:lpstr>arif!Print_Area</vt:lpstr>
      <vt:lpstr>'ENU E'!Print_Area</vt:lpstr>
      <vt:lpstr>'FREDI S'!Print_Area</vt:lpstr>
      <vt:lpstr>kuitansi!Print_Area</vt:lpstr>
      <vt:lpstr>'sppd depan (per orangST )'!Print_Area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 com</dc:creator>
  <cp:lastModifiedBy>asus com</cp:lastModifiedBy>
  <dcterms:created xsi:type="dcterms:W3CDTF">2025-06-03T04:15:20Z</dcterms:created>
  <dcterms:modified xsi:type="dcterms:W3CDTF">2025-06-03T04:19:16Z</dcterms:modified>
</cp:coreProperties>
</file>